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.123\подготовка\I созыв СНД МО\2026 год\22 сессия\первоначально\310-р измен в бюджет\"/>
    </mc:Choice>
  </mc:AlternateContent>
  <bookViews>
    <workbookView xWindow="0" yWindow="0" windowWidth="25200" windowHeight="11880"/>
  </bookViews>
  <sheets>
    <sheet name="Все года" sheetId="1" r:id="rId1"/>
  </sheets>
  <definedNames>
    <definedName name="_xlnm.Print_Titles" localSheetId="0">'Все года'!$17:$17</definedName>
    <definedName name="_xlnm.Print_Area" localSheetId="0">'Все года'!$A$1:$I$624</definedName>
  </definedNames>
  <calcPr calcId="162913"/>
</workbook>
</file>

<file path=xl/calcChain.xml><?xml version="1.0" encoding="utf-8"?>
<calcChain xmlns="http://schemas.openxmlformats.org/spreadsheetml/2006/main">
  <c r="G618" i="1" l="1"/>
  <c r="G251" i="1" l="1"/>
  <c r="G343" i="1" l="1"/>
  <c r="G209" i="1" l="1"/>
  <c r="G286" i="1" l="1"/>
  <c r="G310" i="1"/>
  <c r="G405" i="1" l="1"/>
  <c r="G354" i="1"/>
  <c r="G279" i="1"/>
  <c r="G615" i="1" l="1"/>
  <c r="G404" i="1" l="1"/>
  <c r="G403" i="1" s="1"/>
  <c r="G353" i="1"/>
  <c r="G369" i="1"/>
  <c r="G328" i="1"/>
  <c r="G327" i="1" s="1"/>
  <c r="G326" i="1" s="1"/>
  <c r="G296" i="1" l="1"/>
  <c r="G117" i="1"/>
  <c r="G483" i="1" l="1"/>
  <c r="G317" i="1" l="1"/>
  <c r="G316" i="1" s="1"/>
  <c r="G194" i="1"/>
  <c r="G358" i="1" l="1"/>
  <c r="G357" i="1" s="1"/>
  <c r="G393" i="1" l="1"/>
  <c r="G285" i="1"/>
  <c r="I78" i="1" l="1"/>
  <c r="G150" i="1" l="1"/>
  <c r="G145" i="1"/>
  <c r="G516" i="1"/>
  <c r="G515" i="1" s="1"/>
  <c r="G314" i="1"/>
  <c r="G313" i="1" s="1"/>
  <c r="G196" i="1"/>
  <c r="G193" i="1" s="1"/>
  <c r="G590" i="1" l="1"/>
  <c r="G575" i="1"/>
  <c r="G420" i="1"/>
  <c r="G385" i="1"/>
  <c r="G371" i="1"/>
  <c r="G231" i="1"/>
  <c r="G212" i="1"/>
  <c r="G401" i="1"/>
  <c r="G400" i="1" s="1"/>
  <c r="G399" i="1" s="1"/>
  <c r="G398" i="1" s="1"/>
  <c r="G368" i="1" l="1"/>
  <c r="G367" i="1" s="1"/>
  <c r="G366" i="1" s="1"/>
  <c r="G290" i="1"/>
  <c r="G284" i="1" s="1"/>
  <c r="G283" i="1" s="1"/>
  <c r="G139" i="1" l="1"/>
  <c r="G141" i="1"/>
  <c r="G130" i="1"/>
  <c r="G109" i="1"/>
  <c r="G108" i="1" s="1"/>
  <c r="G107" i="1" s="1"/>
  <c r="G105" i="1"/>
  <c r="G103" i="1"/>
  <c r="G74" i="1"/>
  <c r="G37" i="1"/>
  <c r="G43" i="1"/>
  <c r="G42" i="1" s="1"/>
  <c r="G41" i="1" s="1"/>
  <c r="G35" i="1"/>
  <c r="G102" i="1" l="1"/>
  <c r="G101" i="1" s="1"/>
  <c r="G547" i="1" l="1"/>
  <c r="G546" i="1" s="1"/>
  <c r="G581" i="1" l="1"/>
  <c r="G534" i="1"/>
  <c r="G506" i="1"/>
  <c r="G505" i="1" s="1"/>
  <c r="G504" i="1" s="1"/>
  <c r="G489" i="1"/>
  <c r="G488" i="1" s="1"/>
  <c r="G492" i="1"/>
  <c r="G491" i="1" s="1"/>
  <c r="G464" i="1"/>
  <c r="G463" i="1" s="1"/>
  <c r="G462" i="1" s="1"/>
  <c r="G461" i="1" s="1"/>
  <c r="G460" i="1" s="1"/>
  <c r="G309" i="1" l="1"/>
  <c r="G308" i="1" s="1"/>
  <c r="G303" i="1"/>
  <c r="G302" i="1" s="1"/>
  <c r="G301" i="1" s="1"/>
  <c r="G300" i="1" s="1"/>
  <c r="G299" i="1" s="1"/>
  <c r="O27" i="1" s="1"/>
  <c r="G277" i="1"/>
  <c r="G236" i="1"/>
  <c r="G235" i="1" s="1"/>
  <c r="G234" i="1" s="1"/>
  <c r="G233" i="1" s="1"/>
  <c r="G307" i="1" l="1"/>
  <c r="G282" i="1"/>
  <c r="I93" i="1"/>
  <c r="H93" i="1"/>
  <c r="G93" i="1"/>
  <c r="I90" i="1"/>
  <c r="G76" i="1"/>
  <c r="G306" i="1" l="1"/>
  <c r="G305" i="1" s="1"/>
  <c r="O28" i="1" s="1"/>
  <c r="G336" i="1"/>
  <c r="G72" i="1"/>
  <c r="H444" i="1"/>
  <c r="I444" i="1"/>
  <c r="G444" i="1"/>
  <c r="H363" i="1"/>
  <c r="I363" i="1"/>
  <c r="G363" i="1"/>
  <c r="H347" i="1"/>
  <c r="I347" i="1"/>
  <c r="G347" i="1"/>
  <c r="H96" i="1"/>
  <c r="I96" i="1"/>
  <c r="G96" i="1"/>
  <c r="H136" i="1"/>
  <c r="I136" i="1"/>
  <c r="G136" i="1"/>
  <c r="G135" i="1" s="1"/>
  <c r="H121" i="1"/>
  <c r="I121" i="1"/>
  <c r="G121" i="1"/>
  <c r="H87" i="1"/>
  <c r="G87" i="1"/>
  <c r="H63" i="1"/>
  <c r="H60" i="1"/>
  <c r="G611" i="1" l="1"/>
  <c r="G610" i="1" s="1"/>
  <c r="G609" i="1" s="1"/>
  <c r="G596" i="1"/>
  <c r="H587" i="1"/>
  <c r="I587" i="1"/>
  <c r="G587" i="1"/>
  <c r="G544" i="1"/>
  <c r="G543" i="1" s="1"/>
  <c r="G542" i="1" s="1"/>
  <c r="G541" i="1" s="1"/>
  <c r="H531" i="1"/>
  <c r="I531" i="1"/>
  <c r="G531" i="1"/>
  <c r="G502" i="1"/>
  <c r="G501" i="1" s="1"/>
  <c r="G500" i="1" s="1"/>
  <c r="G499" i="1" s="1"/>
  <c r="G498" i="1" s="1"/>
  <c r="G497" i="1" s="1"/>
  <c r="G475" i="1"/>
  <c r="G474" i="1" s="1"/>
  <c r="G473" i="1" s="1"/>
  <c r="G472" i="1" s="1"/>
  <c r="G458" i="1"/>
  <c r="G457" i="1" s="1"/>
  <c r="G456" i="1" s="1"/>
  <c r="G455" i="1" s="1"/>
  <c r="G273" i="1"/>
  <c r="G266" i="1"/>
  <c r="G259" i="1"/>
  <c r="G244" i="1"/>
  <c r="G229" i="1"/>
  <c r="G188" i="1"/>
  <c r="G228" i="1" l="1"/>
  <c r="G227" i="1" s="1"/>
  <c r="H581" i="1"/>
  <c r="I581" i="1"/>
  <c r="H422" i="1"/>
  <c r="H419" i="1" s="1"/>
  <c r="I422" i="1"/>
  <c r="I419" i="1" s="1"/>
  <c r="G622" i="1" l="1"/>
  <c r="H377" i="1" l="1"/>
  <c r="H379" i="1"/>
  <c r="H376" i="1" l="1"/>
  <c r="H375" i="1" s="1"/>
  <c r="H374" i="1" s="1"/>
  <c r="I622" i="1"/>
  <c r="H622" i="1"/>
  <c r="I618" i="1"/>
  <c r="H618" i="1"/>
  <c r="I606" i="1"/>
  <c r="H606" i="1"/>
  <c r="G606" i="1"/>
  <c r="I604" i="1"/>
  <c r="H604" i="1"/>
  <c r="G604" i="1"/>
  <c r="I596" i="1"/>
  <c r="I595" i="1" s="1"/>
  <c r="I594" i="1" s="1"/>
  <c r="I593" i="1" s="1"/>
  <c r="I592" i="1" s="1"/>
  <c r="Q41" i="1" s="1"/>
  <c r="H596" i="1"/>
  <c r="H595" i="1" s="1"/>
  <c r="H594" i="1" s="1"/>
  <c r="H593" i="1" s="1"/>
  <c r="H592" i="1" s="1"/>
  <c r="P41" i="1" s="1"/>
  <c r="G595" i="1"/>
  <c r="G594" i="1" s="1"/>
  <c r="G593" i="1" s="1"/>
  <c r="G592" i="1" s="1"/>
  <c r="O41" i="1" s="1"/>
  <c r="I585" i="1"/>
  <c r="H585" i="1"/>
  <c r="G585" i="1"/>
  <c r="G584" i="1" s="1"/>
  <c r="I579" i="1"/>
  <c r="H579" i="1"/>
  <c r="G579" i="1"/>
  <c r="I573" i="1"/>
  <c r="H573" i="1"/>
  <c r="G573" i="1"/>
  <c r="I571" i="1"/>
  <c r="H571" i="1"/>
  <c r="G571" i="1"/>
  <c r="I564" i="1"/>
  <c r="H564" i="1"/>
  <c r="G564" i="1"/>
  <c r="I562" i="1"/>
  <c r="H562" i="1"/>
  <c r="G562" i="1"/>
  <c r="I554" i="1"/>
  <c r="I553" i="1" s="1"/>
  <c r="I552" i="1" s="1"/>
  <c r="I551" i="1" s="1"/>
  <c r="I550" i="1" s="1"/>
  <c r="H554" i="1"/>
  <c r="H553" i="1" s="1"/>
  <c r="H552" i="1" s="1"/>
  <c r="H551" i="1" s="1"/>
  <c r="H550" i="1" s="1"/>
  <c r="G554" i="1"/>
  <c r="G553" i="1" s="1"/>
  <c r="G552" i="1" s="1"/>
  <c r="G551" i="1" s="1"/>
  <c r="G550" i="1" s="1"/>
  <c r="I539" i="1"/>
  <c r="I538" i="1" s="1"/>
  <c r="I537" i="1" s="1"/>
  <c r="Q24" i="1" s="1"/>
  <c r="H539" i="1"/>
  <c r="H538" i="1" s="1"/>
  <c r="H537" i="1" s="1"/>
  <c r="P24" i="1" s="1"/>
  <c r="G539" i="1"/>
  <c r="G538" i="1" s="1"/>
  <c r="G537" i="1" s="1"/>
  <c r="O24" i="1" s="1"/>
  <c r="I534" i="1"/>
  <c r="H534" i="1"/>
  <c r="I523" i="1"/>
  <c r="H523" i="1"/>
  <c r="G523" i="1"/>
  <c r="I521" i="1"/>
  <c r="H521" i="1"/>
  <c r="G521" i="1"/>
  <c r="I513" i="1"/>
  <c r="I512" i="1" s="1"/>
  <c r="I511" i="1" s="1"/>
  <c r="I510" i="1" s="1"/>
  <c r="I509" i="1" s="1"/>
  <c r="H513" i="1"/>
  <c r="H512" i="1" s="1"/>
  <c r="H511" i="1" s="1"/>
  <c r="H510" i="1" s="1"/>
  <c r="H509" i="1" s="1"/>
  <c r="H508" i="1" s="1"/>
  <c r="G513" i="1"/>
  <c r="G512" i="1" s="1"/>
  <c r="I495" i="1"/>
  <c r="I494" i="1" s="1"/>
  <c r="H495" i="1"/>
  <c r="H494" i="1" s="1"/>
  <c r="G495" i="1"/>
  <c r="G494" i="1" s="1"/>
  <c r="I486" i="1"/>
  <c r="H486" i="1"/>
  <c r="G486" i="1"/>
  <c r="I483" i="1"/>
  <c r="H483" i="1"/>
  <c r="I470" i="1"/>
  <c r="I469" i="1" s="1"/>
  <c r="I468" i="1" s="1"/>
  <c r="H470" i="1"/>
  <c r="H469" i="1" s="1"/>
  <c r="H468" i="1" s="1"/>
  <c r="G470" i="1"/>
  <c r="G469" i="1" s="1"/>
  <c r="G468" i="1" s="1"/>
  <c r="I453" i="1"/>
  <c r="H453" i="1"/>
  <c r="G453" i="1"/>
  <c r="I451" i="1"/>
  <c r="H451" i="1"/>
  <c r="G451" i="1"/>
  <c r="I443" i="1"/>
  <c r="I442" i="1" s="1"/>
  <c r="I441" i="1" s="1"/>
  <c r="I440" i="1" s="1"/>
  <c r="H443" i="1"/>
  <c r="H442" i="1" s="1"/>
  <c r="H441" i="1" s="1"/>
  <c r="H440" i="1" s="1"/>
  <c r="G443" i="1"/>
  <c r="G442" i="1" s="1"/>
  <c r="G441" i="1" s="1"/>
  <c r="G440" i="1" s="1"/>
  <c r="I436" i="1"/>
  <c r="I435" i="1" s="1"/>
  <c r="I434" i="1" s="1"/>
  <c r="I433" i="1" s="1"/>
  <c r="I432" i="1" s="1"/>
  <c r="H436" i="1"/>
  <c r="H435" i="1" s="1"/>
  <c r="H434" i="1" s="1"/>
  <c r="H433" i="1" s="1"/>
  <c r="H432" i="1" s="1"/>
  <c r="G436" i="1"/>
  <c r="G435" i="1" s="1"/>
  <c r="G434" i="1" s="1"/>
  <c r="G433" i="1" s="1"/>
  <c r="G432" i="1" s="1"/>
  <c r="I428" i="1"/>
  <c r="I427" i="1" s="1"/>
  <c r="I426" i="1" s="1"/>
  <c r="I425" i="1" s="1"/>
  <c r="I424" i="1" s="1"/>
  <c r="H428" i="1"/>
  <c r="H427" i="1" s="1"/>
  <c r="H426" i="1" s="1"/>
  <c r="H425" i="1" s="1"/>
  <c r="H424" i="1" s="1"/>
  <c r="G428" i="1"/>
  <c r="G427" i="1" s="1"/>
  <c r="G426" i="1" s="1"/>
  <c r="G425" i="1" s="1"/>
  <c r="G424" i="1" s="1"/>
  <c r="G422" i="1"/>
  <c r="G419" i="1" s="1"/>
  <c r="I418" i="1"/>
  <c r="I417" i="1" s="1"/>
  <c r="I416" i="1" s="1"/>
  <c r="H418" i="1"/>
  <c r="H417" i="1" s="1"/>
  <c r="H416" i="1" s="1"/>
  <c r="I413" i="1"/>
  <c r="I412" i="1" s="1"/>
  <c r="I411" i="1" s="1"/>
  <c r="I410" i="1" s="1"/>
  <c r="I409" i="1" s="1"/>
  <c r="H413" i="1"/>
  <c r="H412" i="1" s="1"/>
  <c r="H411" i="1" s="1"/>
  <c r="H410" i="1" s="1"/>
  <c r="H409" i="1" s="1"/>
  <c r="G413" i="1"/>
  <c r="G412" i="1" s="1"/>
  <c r="G411" i="1" s="1"/>
  <c r="G410" i="1" s="1"/>
  <c r="G409" i="1" s="1"/>
  <c r="I387" i="1"/>
  <c r="I384" i="1" s="1"/>
  <c r="H387" i="1"/>
  <c r="H384" i="1" s="1"/>
  <c r="G387" i="1"/>
  <c r="G384" i="1" s="1"/>
  <c r="I362" i="1"/>
  <c r="I361" i="1" s="1"/>
  <c r="I360" i="1" s="1"/>
  <c r="Q32" i="1" s="1"/>
  <c r="H362" i="1"/>
  <c r="H361" i="1" s="1"/>
  <c r="H360" i="1" s="1"/>
  <c r="P32" i="1" s="1"/>
  <c r="G362" i="1"/>
  <c r="G361" i="1" s="1"/>
  <c r="G360" i="1" s="1"/>
  <c r="O32" i="1" s="1"/>
  <c r="I343" i="1"/>
  <c r="H343" i="1"/>
  <c r="I336" i="1"/>
  <c r="H336" i="1"/>
  <c r="I334" i="1"/>
  <c r="H334" i="1"/>
  <c r="G334" i="1"/>
  <c r="I324" i="1"/>
  <c r="I323" i="1" s="1"/>
  <c r="I322" i="1" s="1"/>
  <c r="I321" i="1" s="1"/>
  <c r="I320" i="1" s="1"/>
  <c r="Q29" i="1" s="1"/>
  <c r="H324" i="1"/>
  <c r="H323" i="1" s="1"/>
  <c r="H322" i="1" s="1"/>
  <c r="H321" i="1" s="1"/>
  <c r="H320" i="1" s="1"/>
  <c r="P29" i="1" s="1"/>
  <c r="G324" i="1"/>
  <c r="G323" i="1" s="1"/>
  <c r="G322" i="1" s="1"/>
  <c r="G321" i="1" s="1"/>
  <c r="I296" i="1"/>
  <c r="I295" i="1" s="1"/>
  <c r="I294" i="1" s="1"/>
  <c r="H296" i="1"/>
  <c r="H295" i="1" s="1"/>
  <c r="H294" i="1" s="1"/>
  <c r="G295" i="1"/>
  <c r="G294" i="1" s="1"/>
  <c r="I277" i="1"/>
  <c r="H277" i="1"/>
  <c r="I275" i="1"/>
  <c r="H275" i="1"/>
  <c r="G275" i="1"/>
  <c r="I271" i="1"/>
  <c r="I270" i="1" s="1"/>
  <c r="H271" i="1"/>
  <c r="G271" i="1"/>
  <c r="G270" i="1" s="1"/>
  <c r="I266" i="1"/>
  <c r="H266" i="1"/>
  <c r="I264" i="1"/>
  <c r="I263" i="1" s="1"/>
  <c r="H264" i="1"/>
  <c r="G264" i="1"/>
  <c r="G263" i="1" s="1"/>
  <c r="I259" i="1"/>
  <c r="H259" i="1"/>
  <c r="I257" i="1"/>
  <c r="H257" i="1"/>
  <c r="H256" i="1" s="1"/>
  <c r="G257" i="1"/>
  <c r="G256" i="1" s="1"/>
  <c r="I251" i="1"/>
  <c r="H251" i="1"/>
  <c r="I249" i="1"/>
  <c r="H249" i="1"/>
  <c r="G249" i="1"/>
  <c r="G248" i="1" s="1"/>
  <c r="I244" i="1"/>
  <c r="H244" i="1"/>
  <c r="I242" i="1"/>
  <c r="H242" i="1"/>
  <c r="H241" i="1" s="1"/>
  <c r="H240" i="1" s="1"/>
  <c r="G242" i="1"/>
  <c r="G241" i="1" s="1"/>
  <c r="G240" i="1" s="1"/>
  <c r="I225" i="1"/>
  <c r="I224" i="1" s="1"/>
  <c r="I223" i="1" s="1"/>
  <c r="I222" i="1" s="1"/>
  <c r="H225" i="1"/>
  <c r="H224" i="1" s="1"/>
  <c r="H223" i="1" s="1"/>
  <c r="H222" i="1" s="1"/>
  <c r="G225" i="1"/>
  <c r="G224" i="1" s="1"/>
  <c r="G223" i="1" s="1"/>
  <c r="G222" i="1" s="1"/>
  <c r="I219" i="1"/>
  <c r="H219" i="1"/>
  <c r="G219" i="1"/>
  <c r="I216" i="1"/>
  <c r="H216" i="1"/>
  <c r="G216" i="1"/>
  <c r="I214" i="1"/>
  <c r="H214" i="1"/>
  <c r="G214" i="1"/>
  <c r="I207" i="1"/>
  <c r="H207" i="1"/>
  <c r="G207" i="1"/>
  <c r="I201" i="1"/>
  <c r="I200" i="1" s="1"/>
  <c r="I199" i="1" s="1"/>
  <c r="Q22" i="1" s="1"/>
  <c r="H201" i="1"/>
  <c r="H200" i="1" s="1"/>
  <c r="H199" i="1" s="1"/>
  <c r="P22" i="1" s="1"/>
  <c r="G201" i="1"/>
  <c r="G200" i="1" s="1"/>
  <c r="G199" i="1" s="1"/>
  <c r="O22" i="1" s="1"/>
  <c r="I191" i="1"/>
  <c r="H191" i="1"/>
  <c r="G191" i="1"/>
  <c r="I188" i="1"/>
  <c r="H188" i="1"/>
  <c r="I182" i="1"/>
  <c r="I181" i="1" s="1"/>
  <c r="I180" i="1" s="1"/>
  <c r="I179" i="1" s="1"/>
  <c r="I178" i="1" s="1"/>
  <c r="Q19" i="1" s="1"/>
  <c r="H182" i="1"/>
  <c r="H181" i="1" s="1"/>
  <c r="H180" i="1" s="1"/>
  <c r="H179" i="1" s="1"/>
  <c r="H178" i="1" s="1"/>
  <c r="P19" i="1" s="1"/>
  <c r="G182" i="1"/>
  <c r="G181" i="1" s="1"/>
  <c r="G180" i="1" s="1"/>
  <c r="G179" i="1" s="1"/>
  <c r="G178" i="1" s="1"/>
  <c r="O19" i="1" s="1"/>
  <c r="I173" i="1"/>
  <c r="I172" i="1" s="1"/>
  <c r="I171" i="1" s="1"/>
  <c r="I170" i="1" s="1"/>
  <c r="I169" i="1" s="1"/>
  <c r="Q46" i="1" s="1"/>
  <c r="H173" i="1"/>
  <c r="H172" i="1" s="1"/>
  <c r="H171" i="1" s="1"/>
  <c r="H170" i="1" s="1"/>
  <c r="H169" i="1" s="1"/>
  <c r="P46" i="1" s="1"/>
  <c r="G173" i="1"/>
  <c r="G172" i="1" s="1"/>
  <c r="G171" i="1" s="1"/>
  <c r="G170" i="1" s="1"/>
  <c r="G169" i="1" s="1"/>
  <c r="O46" i="1" s="1"/>
  <c r="I166" i="1"/>
  <c r="H166" i="1"/>
  <c r="G166" i="1"/>
  <c r="I164" i="1"/>
  <c r="H164" i="1"/>
  <c r="G164" i="1"/>
  <c r="I159" i="1"/>
  <c r="I158" i="1" s="1"/>
  <c r="I157" i="1" s="1"/>
  <c r="H159" i="1"/>
  <c r="H158" i="1" s="1"/>
  <c r="H157" i="1" s="1"/>
  <c r="G159" i="1"/>
  <c r="G158" i="1" s="1"/>
  <c r="G157" i="1" s="1"/>
  <c r="I150" i="1"/>
  <c r="H150" i="1"/>
  <c r="I148" i="1"/>
  <c r="H148" i="1"/>
  <c r="G148" i="1"/>
  <c r="I145" i="1"/>
  <c r="H145" i="1"/>
  <c r="I135" i="1"/>
  <c r="I134" i="1" s="1"/>
  <c r="H135" i="1"/>
  <c r="H134" i="1" s="1"/>
  <c r="G134" i="1"/>
  <c r="I128" i="1"/>
  <c r="I127" i="1" s="1"/>
  <c r="I126" i="1" s="1"/>
  <c r="I125" i="1" s="1"/>
  <c r="I124" i="1" s="1"/>
  <c r="H128" i="1"/>
  <c r="H127" i="1" s="1"/>
  <c r="H126" i="1" s="1"/>
  <c r="H125" i="1" s="1"/>
  <c r="H124" i="1" s="1"/>
  <c r="G128" i="1"/>
  <c r="I119" i="1"/>
  <c r="H119" i="1"/>
  <c r="G119" i="1"/>
  <c r="I115" i="1"/>
  <c r="H115" i="1"/>
  <c r="G115" i="1"/>
  <c r="I113" i="1"/>
  <c r="H113" i="1"/>
  <c r="G113" i="1"/>
  <c r="I99" i="1"/>
  <c r="H99" i="1"/>
  <c r="G99" i="1"/>
  <c r="I85" i="1"/>
  <c r="H85" i="1"/>
  <c r="G85" i="1"/>
  <c r="I83" i="1"/>
  <c r="H83" i="1"/>
  <c r="G83" i="1"/>
  <c r="I81" i="1"/>
  <c r="H81" i="1"/>
  <c r="G81" i="1"/>
  <c r="I70" i="1"/>
  <c r="H70" i="1"/>
  <c r="G70" i="1"/>
  <c r="I68" i="1"/>
  <c r="H68" i="1"/>
  <c r="G68" i="1"/>
  <c r="H57" i="1"/>
  <c r="I53" i="1"/>
  <c r="H53" i="1"/>
  <c r="G53" i="1"/>
  <c r="I51" i="1"/>
  <c r="H51" i="1"/>
  <c r="G51" i="1"/>
  <c r="I49" i="1"/>
  <c r="H49" i="1"/>
  <c r="G49" i="1"/>
  <c r="I39" i="1"/>
  <c r="H39" i="1"/>
  <c r="G39" i="1"/>
  <c r="I33" i="1"/>
  <c r="H33" i="1"/>
  <c r="G33" i="1"/>
  <c r="I31" i="1"/>
  <c r="H31" i="1"/>
  <c r="G31" i="1"/>
  <c r="I256" i="1" l="1"/>
  <c r="G206" i="1"/>
  <c r="I241" i="1"/>
  <c r="I240" i="1" s="1"/>
  <c r="H263" i="1"/>
  <c r="G112" i="1"/>
  <c r="G111" i="1" s="1"/>
  <c r="H248" i="1"/>
  <c r="I248" i="1"/>
  <c r="H270" i="1"/>
  <c r="H239" i="1" s="1"/>
  <c r="G320" i="1"/>
  <c r="O29" i="1" s="1"/>
  <c r="H293" i="1"/>
  <c r="P26" i="1"/>
  <c r="G408" i="1"/>
  <c r="O35" i="1"/>
  <c r="I408" i="1"/>
  <c r="Q35" i="1"/>
  <c r="H431" i="1"/>
  <c r="P42" i="1"/>
  <c r="G439" i="1"/>
  <c r="O44" i="1"/>
  <c r="I439" i="1"/>
  <c r="Q44" i="1"/>
  <c r="H549" i="1"/>
  <c r="P43" i="1"/>
  <c r="G293" i="1"/>
  <c r="O26" i="1"/>
  <c r="I293" i="1"/>
  <c r="Q26" i="1"/>
  <c r="H408" i="1"/>
  <c r="P35" i="1"/>
  <c r="G431" i="1"/>
  <c r="O42" i="1"/>
  <c r="I431" i="1"/>
  <c r="Q42" i="1"/>
  <c r="H439" i="1"/>
  <c r="P44" i="1"/>
  <c r="I508" i="1"/>
  <c r="Q33" i="1"/>
  <c r="G549" i="1"/>
  <c r="O43" i="1"/>
  <c r="I549" i="1"/>
  <c r="Q43" i="1"/>
  <c r="P33" i="1"/>
  <c r="I67" i="1"/>
  <c r="I66" i="1" s="1"/>
  <c r="G570" i="1"/>
  <c r="G569" i="1" s="1"/>
  <c r="G511" i="1"/>
  <c r="G510" i="1" s="1"/>
  <c r="G509" i="1" s="1"/>
  <c r="G127" i="1"/>
  <c r="G126" i="1" s="1"/>
  <c r="G125" i="1" s="1"/>
  <c r="G124" i="1" s="1"/>
  <c r="G30" i="1"/>
  <c r="G29" i="1" s="1"/>
  <c r="G23" i="1" s="1"/>
  <c r="G67" i="1"/>
  <c r="G66" i="1" s="1"/>
  <c r="H67" i="1"/>
  <c r="H66" i="1" s="1"/>
  <c r="G467" i="1"/>
  <c r="G466" i="1" s="1"/>
  <c r="H467" i="1"/>
  <c r="H466" i="1" s="1"/>
  <c r="I467" i="1"/>
  <c r="I466" i="1" s="1"/>
  <c r="G239" i="1"/>
  <c r="H56" i="1"/>
  <c r="H55" i="1" s="1"/>
  <c r="I342" i="1"/>
  <c r="I341" i="1" s="1"/>
  <c r="I340" i="1" s="1"/>
  <c r="I339" i="1" s="1"/>
  <c r="Q31" i="1" s="1"/>
  <c r="G48" i="1"/>
  <c r="G47" i="1" s="1"/>
  <c r="H163" i="1"/>
  <c r="H162" i="1" s="1"/>
  <c r="H156" i="1" s="1"/>
  <c r="H155" i="1" s="1"/>
  <c r="H206" i="1"/>
  <c r="H205" i="1" s="1"/>
  <c r="H204" i="1" s="1"/>
  <c r="G530" i="1"/>
  <c r="G529" i="1" s="1"/>
  <c r="G528" i="1" s="1"/>
  <c r="G527" i="1" s="1"/>
  <c r="O23" i="1" s="1"/>
  <c r="I206" i="1"/>
  <c r="I205" i="1" s="1"/>
  <c r="I204" i="1" s="1"/>
  <c r="G342" i="1"/>
  <c r="G341" i="1" s="1"/>
  <c r="G340" i="1" s="1"/>
  <c r="G339" i="1" s="1"/>
  <c r="I163" i="1"/>
  <c r="I162" i="1" s="1"/>
  <c r="I156" i="1" s="1"/>
  <c r="I155" i="1" s="1"/>
  <c r="H342" i="1"/>
  <c r="H341" i="1" s="1"/>
  <c r="H340" i="1" s="1"/>
  <c r="H339" i="1" s="1"/>
  <c r="P31" i="1" s="1"/>
  <c r="G383" i="1"/>
  <c r="G382" i="1" s="1"/>
  <c r="I482" i="1"/>
  <c r="I570" i="1"/>
  <c r="I569" i="1" s="1"/>
  <c r="I584" i="1"/>
  <c r="I583" i="1" s="1"/>
  <c r="I333" i="1"/>
  <c r="I332" i="1" s="1"/>
  <c r="I331" i="1" s="1"/>
  <c r="I330" i="1" s="1"/>
  <c r="Q30" i="1" s="1"/>
  <c r="H482" i="1"/>
  <c r="H520" i="1"/>
  <c r="H519" i="1" s="1"/>
  <c r="H518" i="1" s="1"/>
  <c r="H584" i="1"/>
  <c r="H583" i="1" s="1"/>
  <c r="G482" i="1"/>
  <c r="G481" i="1" s="1"/>
  <c r="G480" i="1" s="1"/>
  <c r="G205" i="1"/>
  <c r="G204" i="1" s="1"/>
  <c r="I144" i="1"/>
  <c r="I143" i="1" s="1"/>
  <c r="I133" i="1" s="1"/>
  <c r="I132" i="1" s="1"/>
  <c r="Q39" i="1" s="1"/>
  <c r="I617" i="1"/>
  <c r="I614" i="1" s="1"/>
  <c r="I613" i="1" s="1"/>
  <c r="I608" i="1" s="1"/>
  <c r="Q48" i="1" s="1"/>
  <c r="G333" i="1"/>
  <c r="G332" i="1" s="1"/>
  <c r="G331" i="1" s="1"/>
  <c r="G330" i="1" s="1"/>
  <c r="O30" i="1" s="1"/>
  <c r="H450" i="1"/>
  <c r="G187" i="1"/>
  <c r="G186" i="1" s="1"/>
  <c r="G185" i="1" s="1"/>
  <c r="G184" i="1" s="1"/>
  <c r="O21" i="1" s="1"/>
  <c r="H333" i="1"/>
  <c r="H332" i="1" s="1"/>
  <c r="H331" i="1" s="1"/>
  <c r="H330" i="1" s="1"/>
  <c r="P30" i="1" s="1"/>
  <c r="H617" i="1"/>
  <c r="H614" i="1" s="1"/>
  <c r="H613" i="1" s="1"/>
  <c r="H608" i="1" s="1"/>
  <c r="P48" i="1" s="1"/>
  <c r="H415" i="1"/>
  <c r="H530" i="1"/>
  <c r="H529" i="1" s="1"/>
  <c r="H528" i="1" s="1"/>
  <c r="H527" i="1" s="1"/>
  <c r="P23" i="1" s="1"/>
  <c r="I561" i="1"/>
  <c r="I560" i="1" s="1"/>
  <c r="I559" i="1" s="1"/>
  <c r="I558" i="1" s="1"/>
  <c r="I557" i="1" s="1"/>
  <c r="G603" i="1"/>
  <c r="G602" i="1" s="1"/>
  <c r="G601" i="1" s="1"/>
  <c r="G600" i="1" s="1"/>
  <c r="O47" i="1" s="1"/>
  <c r="H561" i="1"/>
  <c r="H560" i="1" s="1"/>
  <c r="H559" i="1" s="1"/>
  <c r="H558" i="1" s="1"/>
  <c r="H557" i="1" s="1"/>
  <c r="H383" i="1"/>
  <c r="H382" i="1" s="1"/>
  <c r="H381" i="1" s="1"/>
  <c r="H48" i="1"/>
  <c r="H47" i="1" s="1"/>
  <c r="H144" i="1"/>
  <c r="H143" i="1" s="1"/>
  <c r="H133" i="1" s="1"/>
  <c r="H132" i="1" s="1"/>
  <c r="P39" i="1" s="1"/>
  <c r="H187" i="1"/>
  <c r="H186" i="1" s="1"/>
  <c r="H185" i="1" s="1"/>
  <c r="H184" i="1" s="1"/>
  <c r="P21" i="1" s="1"/>
  <c r="G163" i="1"/>
  <c r="G162" i="1" s="1"/>
  <c r="G156" i="1" s="1"/>
  <c r="G155" i="1" s="1"/>
  <c r="I187" i="1"/>
  <c r="I186" i="1" s="1"/>
  <c r="I185" i="1" s="1"/>
  <c r="I184" i="1" s="1"/>
  <c r="Q21" i="1" s="1"/>
  <c r="G520" i="1"/>
  <c r="G519" i="1" s="1"/>
  <c r="G518" i="1" s="1"/>
  <c r="I520" i="1"/>
  <c r="I519" i="1" s="1"/>
  <c r="I518" i="1" s="1"/>
  <c r="I450" i="1"/>
  <c r="G578" i="1"/>
  <c r="G577" i="1" s="1"/>
  <c r="H578" i="1"/>
  <c r="H577" i="1" s="1"/>
  <c r="H30" i="1"/>
  <c r="H29" i="1" s="1"/>
  <c r="I48" i="1"/>
  <c r="I47" i="1" s="1"/>
  <c r="H112" i="1"/>
  <c r="H111" i="1" s="1"/>
  <c r="I30" i="1"/>
  <c r="I29" i="1" s="1"/>
  <c r="I112" i="1"/>
  <c r="I111" i="1" s="1"/>
  <c r="G144" i="1"/>
  <c r="G143" i="1" s="1"/>
  <c r="G133" i="1" s="1"/>
  <c r="G132" i="1" s="1"/>
  <c r="O39" i="1" s="1"/>
  <c r="G418" i="1"/>
  <c r="G417" i="1" s="1"/>
  <c r="G416" i="1" s="1"/>
  <c r="G415" i="1" s="1"/>
  <c r="G450" i="1"/>
  <c r="I383" i="1"/>
  <c r="I382" i="1" s="1"/>
  <c r="I381" i="1" s="1"/>
  <c r="G583" i="1"/>
  <c r="G617" i="1"/>
  <c r="G614" i="1" s="1"/>
  <c r="G613" i="1" s="1"/>
  <c r="I415" i="1"/>
  <c r="I578" i="1"/>
  <c r="I577" i="1" s="1"/>
  <c r="I530" i="1"/>
  <c r="I529" i="1" s="1"/>
  <c r="I528" i="1" s="1"/>
  <c r="I527" i="1" s="1"/>
  <c r="Q23" i="1" s="1"/>
  <c r="G561" i="1"/>
  <c r="G560" i="1" s="1"/>
  <c r="G559" i="1" s="1"/>
  <c r="G558" i="1" s="1"/>
  <c r="G557" i="1" s="1"/>
  <c r="H603" i="1"/>
  <c r="H602" i="1" s="1"/>
  <c r="H601" i="1" s="1"/>
  <c r="H600" i="1" s="1"/>
  <c r="P47" i="1" s="1"/>
  <c r="H570" i="1"/>
  <c r="H569" i="1" s="1"/>
  <c r="I603" i="1"/>
  <c r="I602" i="1" s="1"/>
  <c r="I601" i="1" s="1"/>
  <c r="I600" i="1" s="1"/>
  <c r="Q47" i="1" s="1"/>
  <c r="I239" i="1" l="1"/>
  <c r="G608" i="1"/>
  <c r="O31" i="1"/>
  <c r="O38" i="1"/>
  <c r="H373" i="1"/>
  <c r="P34" i="1"/>
  <c r="I154" i="1"/>
  <c r="Q45" i="1"/>
  <c r="H154" i="1"/>
  <c r="P45" i="1"/>
  <c r="G508" i="1"/>
  <c r="O33" i="1"/>
  <c r="I373" i="1"/>
  <c r="Q34" i="1"/>
  <c r="G154" i="1"/>
  <c r="O45" i="1"/>
  <c r="P38" i="1"/>
  <c r="Q38" i="1"/>
  <c r="G381" i="1"/>
  <c r="G373" i="1" s="1"/>
  <c r="G46" i="1"/>
  <c r="G45" i="1" s="1"/>
  <c r="O37" i="1" s="1"/>
  <c r="H526" i="1"/>
  <c r="H525" i="1" s="1"/>
  <c r="I526" i="1"/>
  <c r="I525" i="1" s="1"/>
  <c r="G526" i="1"/>
  <c r="G525" i="1" s="1"/>
  <c r="I238" i="1"/>
  <c r="I203" i="1" s="1"/>
  <c r="G479" i="1"/>
  <c r="G478" i="1" s="1"/>
  <c r="I481" i="1"/>
  <c r="I480" i="1" s="1"/>
  <c r="I479" i="1" s="1"/>
  <c r="I478" i="1" s="1"/>
  <c r="I477" i="1" s="1"/>
  <c r="H481" i="1"/>
  <c r="H480" i="1" s="1"/>
  <c r="H479" i="1" s="1"/>
  <c r="H478" i="1" s="1"/>
  <c r="H477" i="1" s="1"/>
  <c r="G449" i="1"/>
  <c r="I449" i="1"/>
  <c r="H449" i="1"/>
  <c r="H238" i="1"/>
  <c r="H203" i="1" s="1"/>
  <c r="G319" i="1"/>
  <c r="I23" i="1"/>
  <c r="I22" i="1" s="1"/>
  <c r="Q36" i="1" s="1"/>
  <c r="H23" i="1"/>
  <c r="H22" i="1" s="1"/>
  <c r="P36" i="1" s="1"/>
  <c r="G22" i="1"/>
  <c r="O36" i="1" s="1"/>
  <c r="H319" i="1"/>
  <c r="I568" i="1"/>
  <c r="I567" i="1" s="1"/>
  <c r="I319" i="1"/>
  <c r="I599" i="1"/>
  <c r="H599" i="1"/>
  <c r="H568" i="1"/>
  <c r="H567" i="1" s="1"/>
  <c r="I46" i="1"/>
  <c r="I45" i="1" s="1"/>
  <c r="Q37" i="1" s="1"/>
  <c r="G568" i="1"/>
  <c r="G567" i="1" s="1"/>
  <c r="H46" i="1"/>
  <c r="H45" i="1" s="1"/>
  <c r="P37" i="1" s="1"/>
  <c r="G238" i="1"/>
  <c r="G203" i="1" s="1"/>
  <c r="G477" i="1" l="1"/>
  <c r="O48" i="1"/>
  <c r="G599" i="1"/>
  <c r="O25" i="1"/>
  <c r="G566" i="1"/>
  <c r="O40" i="1"/>
  <c r="H448" i="1"/>
  <c r="H447" i="1" s="1"/>
  <c r="P20" i="1"/>
  <c r="G448" i="1"/>
  <c r="G447" i="1" s="1"/>
  <c r="O20" i="1"/>
  <c r="Q25" i="1"/>
  <c r="H566" i="1"/>
  <c r="H556" i="1" s="1"/>
  <c r="P40" i="1"/>
  <c r="I566" i="1"/>
  <c r="I556" i="1" s="1"/>
  <c r="Q40" i="1"/>
  <c r="I448" i="1"/>
  <c r="I447" i="1" s="1"/>
  <c r="Q20" i="1"/>
  <c r="O34" i="1"/>
  <c r="H177" i="1"/>
  <c r="H176" i="1" s="1"/>
  <c r="P25" i="1"/>
  <c r="I177" i="1"/>
  <c r="I176" i="1" s="1"/>
  <c r="G177" i="1"/>
  <c r="G21" i="1"/>
  <c r="G20" i="1" s="1"/>
  <c r="H21" i="1"/>
  <c r="H20" i="1" s="1"/>
  <c r="I21" i="1"/>
  <c r="I20" i="1" s="1"/>
  <c r="G556" i="1" l="1"/>
  <c r="O49" i="1"/>
  <c r="G176" i="1"/>
  <c r="G624" i="1" s="1"/>
  <c r="P49" i="1"/>
  <c r="Q49" i="1"/>
  <c r="H624" i="1"/>
  <c r="I624" i="1"/>
</calcChain>
</file>

<file path=xl/sharedStrings.xml><?xml version="1.0" encoding="utf-8"?>
<sst xmlns="http://schemas.openxmlformats.org/spreadsheetml/2006/main" count="3178" uniqueCount="571">
  <si>
    <t>Ведомственная структура расходов бюджета муниципального округа на 2026 год и плановый период 2027 и 2028 годов</t>
  </si>
  <si>
    <t>Наименование</t>
  </si>
  <si>
    <t>ГРБС</t>
  </si>
  <si>
    <t>Рз</t>
  </si>
  <si>
    <t>ПР</t>
  </si>
  <si>
    <t>ЦСР</t>
  </si>
  <si>
    <t>ВР</t>
  </si>
  <si>
    <t>2026 год</t>
  </si>
  <si>
    <t>плановый период</t>
  </si>
  <si>
    <t>2027 год</t>
  </si>
  <si>
    <t>2028 год</t>
  </si>
  <si>
    <t>УПРАВЛЕНИЕ ОБРАЗОВАНИЯ АДМИНИСТРАЦИИ МАЗАНОВСКОГО МУНИЦИПАЛЬНОГО ОКРУГА</t>
  </si>
  <si>
    <t>001</t>
  </si>
  <si>
    <t>ОБРАЗОВАНИЕ</t>
  </si>
  <si>
    <t>07</t>
  </si>
  <si>
    <t>00</t>
  </si>
  <si>
    <t>Дошкольное образование</t>
  </si>
  <si>
    <t>01</t>
  </si>
  <si>
    <t>Муниципальная программа «Развитие образования Мазановского округа Амурской области»</t>
  </si>
  <si>
    <t>01.0.00.00000</t>
  </si>
  <si>
    <t>Муниципальный проект «Обеспечение доступности качественного дошкольного, общего и дополнительного образования»</t>
  </si>
  <si>
    <t>01.4.00.00000</t>
  </si>
  <si>
    <t>Комплекс процессных мероприятий «Обеспечение доступности качественного дошкольного, общего и дополнительного образования»</t>
  </si>
  <si>
    <t>01.4.01.00000</t>
  </si>
  <si>
    <t>Оплата энергетических ресурсов</t>
  </si>
  <si>
    <t>01.4.01.10290</t>
  </si>
  <si>
    <t>Предоставление субсидий бюджетным, автономным учреждениям и иным некоммерческим организациям</t>
  </si>
  <si>
    <t>6.0.0</t>
  </si>
  <si>
    <t>Расходы на обеспечение деятельности (оказание услуг) муниципальных учреждений</t>
  </si>
  <si>
    <t>01.4.01.10590</t>
  </si>
  <si>
    <t>01.4.01.88500</t>
  </si>
  <si>
    <t>Общее образование</t>
  </si>
  <si>
    <t>02</t>
  </si>
  <si>
    <t>Муниципальный проект   «Патриотическое воспитание граждан»</t>
  </si>
  <si>
    <t>01.1.00.00000</t>
  </si>
  <si>
    <t>Комплекс процессных мероприятий  «Обеспечение функционирования системы патриотического воспитания граждан Российской Федерации»</t>
  </si>
  <si>
    <t>01.1.01.00000</t>
  </si>
  <si>
    <t>01.1.01.80220</t>
  </si>
  <si>
    <t>01.1.Ю6.50500</t>
  </si>
  <si>
    <t>01.1.Ю6.51790</t>
  </si>
  <si>
    <t>Муниципальный проект «Модернизация систем дошкольного и общего образования»</t>
  </si>
  <si>
    <t>01.2.00.00000</t>
  </si>
  <si>
    <t>Комплекс процессных мероприятий «Реализация мероприятий по модернизации школьных систем образования»</t>
  </si>
  <si>
    <t>01.2.01.00000</t>
  </si>
  <si>
    <t>01.2.01.S8490</t>
  </si>
  <si>
    <t>01.2.01.S8570</t>
  </si>
  <si>
    <t>01.2.Ю4.5750Я</t>
  </si>
  <si>
    <t>01.4.01.80740</t>
  </si>
  <si>
    <t>01.4.01.87820</t>
  </si>
  <si>
    <t>01.4.Ю6.53030</t>
  </si>
  <si>
    <t>Муниципальный проект «Организация бесплатного питания обучающихся в образовательных организациях»</t>
  </si>
  <si>
    <t>01.7.00.00000</t>
  </si>
  <si>
    <t>Комплекс процессных мероприятий «Организация бесплатного питания обучающихся в образовательных организациях»</t>
  </si>
  <si>
    <t>01.7.01.00000</t>
  </si>
  <si>
    <t>01.7.01.89020</t>
  </si>
  <si>
    <t>01.7.01.89030</t>
  </si>
  <si>
    <t>01.7.01.R3040</t>
  </si>
  <si>
    <t>01.7.01.S7620</t>
  </si>
  <si>
    <t>Дополнительное образование детей</t>
  </si>
  <si>
    <t>03</t>
  </si>
  <si>
    <t>Персонифицированное финансирование дополнительного образования детей</t>
  </si>
  <si>
    <t>01.4.01.10240</t>
  </si>
  <si>
    <t>Другие вопросы в области образования</t>
  </si>
  <si>
    <t>09</t>
  </si>
  <si>
    <t>Муниципальный проект «Создание условий для обучения, отдыха и оздоровления детей»</t>
  </si>
  <si>
    <t>01.3.00.00000</t>
  </si>
  <si>
    <t>Комплекс процессных мероприятий «Организация отдыха и оздоровления детей в каникулярное время»</t>
  </si>
  <si>
    <t>01.3.01.00000</t>
  </si>
  <si>
    <t>Муниципальный проект «Обеспечение реализации мероприятий муниципальной программы»</t>
  </si>
  <si>
    <t>01.9.00.00000</t>
  </si>
  <si>
    <t>Комплекс процессных мероприятий «Обеспечение реализации мероприятий муниципальной программы»</t>
  </si>
  <si>
    <t>01.9.01.00000</t>
  </si>
  <si>
    <t>Расходы на обеспечение функций исполнительных органов местного самоуправления</t>
  </si>
  <si>
    <t>01.9.01.10190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</si>
  <si>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</si>
  <si>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</si>
  <si>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01.9.01.10290</t>
  </si>
  <si>
    <t>Закупка товаров, работ и услуг для обеспечения государственных (муниципальных) нужд</t>
  </si>
  <si>
    <t>2.0.0</t>
  </si>
  <si>
    <t>01.9.01.10590</t>
  </si>
  <si>
    <t>СОЦИАЛЬНАЯ ПОЛИТИКА</t>
  </si>
  <si>
    <t>10</t>
  </si>
  <si>
    <t>Охрана семьи и детства</t>
  </si>
  <si>
    <t>04</t>
  </si>
  <si>
    <t>01.4.01.87250</t>
  </si>
  <si>
    <t>Социальное обеспечение и иные выплаты населению</t>
  </si>
  <si>
    <t>3.0.0</t>
  </si>
  <si>
    <t>Муниципальный проект «Социальное обеспечение отдельных категорий граждан в сфере образования, социальная поддержка отдельных категорий граждан»</t>
  </si>
  <si>
    <t>01.8.00.00000</t>
  </si>
  <si>
    <t>Комплекс процессных мероприятий «Социальное обеспечение отдельных категорий граждан в сфере образования, социальная поддержка отдельных категорий граждан»</t>
  </si>
  <si>
    <t>01.8.01.00000</t>
  </si>
  <si>
    <t>01.8.01.11020</t>
  </si>
  <si>
    <t>01.8.01.87700</t>
  </si>
  <si>
    <t>Другие вопросы в области социальной политики</t>
  </si>
  <si>
    <t>06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</si>
  <si>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</si>
  <si>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01.8.01.87300</t>
  </si>
  <si>
    <t>007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</si>
  <si>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</si>
  <si>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</si>
  <si>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«Обеспечение деятельности администрации Мазановского муниципального округа на 2025-2030 годы»</t>
  </si>
  <si>
    <t>03.0.00.00000</t>
  </si>
  <si>
    <t>Муниципальнвй проект «Обеспечение деятельности администрации Мазановского муниципального округа на 2025-2030 годы»</t>
  </si>
  <si>
    <t>03.1.00.00000</t>
  </si>
  <si>
    <t>Комплекс процессных мероприятий «Обеспечение деятельности администрации Мазановского муниципального округа на 2025-2030 годы»</t>
  </si>
  <si>
    <t>03.1.01.00000</t>
  </si>
  <si>
    <t>Расходы на обеспечение функций органов местного самоуправоения</t>
  </si>
  <si>
    <t>03.1.01.10190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</si>
  <si>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</si>
  <si>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</si>
  <si>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Содержание работников, осуществляющих обеспечение деятельности Мазановского округа</t>
  </si>
  <si>
    <t>03.1.01.10230</t>
  </si>
  <si>
    <t>Судебная система</t>
  </si>
  <si>
    <t>05</t>
  </si>
  <si>
    <t>Непрограммные расходы</t>
  </si>
  <si>
    <t>77.7.00.00000</t>
  </si>
  <si>
    <t>77.7.00.51200</t>
  </si>
  <si>
    <t>Другие общегосударственные вопросы</t>
  </si>
  <si>
    <t>13</t>
  </si>
  <si>
    <t>03.1.01.10290</t>
  </si>
  <si>
    <t>03.1.01.11990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</si>
  <si>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</si>
  <si>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03.1.01.87340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</si>
  <si>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</si>
  <si>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03.1.01.88430</t>
  </si>
  <si>
    <t>Муниципальная программа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</si>
  <si>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06.0.00.00000</t>
  </si>
  <si>
    <t>Муниципальный проект «Расходы по обеспечению деятельности Единой диспетчерской дежурной службы Мазановского муниципального округа»</t>
  </si>
  <si>
    <t>06.2.00.00000</t>
  </si>
  <si>
    <t>Комплекс процессных мероприятий «Расходы по обеспечению деятельности Единой диспетчерской дежурной службы Мазановского муниципального округа»</t>
  </si>
  <si>
    <t>06.2.01.00000</t>
  </si>
  <si>
    <t>Создание и развитие ЕДДС</t>
  </si>
  <si>
    <t>06.2.01.11950</t>
  </si>
  <si>
    <t>Муниципальная программа «Благоустройство Мазановского муниципального округа Амурской области на 2025-2030 годы»</t>
  </si>
  <si>
    <t>16.0.00.00000</t>
  </si>
  <si>
    <t>Мунициальный проект «Благоустройство Мазановского муниципального округа на 2025-2030 годы»</t>
  </si>
  <si>
    <t>16.1.00.00000</t>
  </si>
  <si>
    <t>Комплекс процессных мероприятий «Обеспечение функций исполнительных органов местного самоуправления»</t>
  </si>
  <si>
    <t>16.1.10.00000</t>
  </si>
  <si>
    <t>16.1.10.10290</t>
  </si>
  <si>
    <t>Выполнение функций Территориального управления администрации муниципального округа</t>
  </si>
  <si>
    <t>16.1.10.10310</t>
  </si>
  <si>
    <t>Выполнение функций МКУ «Краснояровское», оплата энергетических ресурсов</t>
  </si>
  <si>
    <t>16.1.12.10290</t>
  </si>
  <si>
    <t>Выполнение функций МКУ «Краснояровское»</t>
  </si>
  <si>
    <t>16.1.12.10330</t>
  </si>
  <si>
    <t>Выполнение функций МКУ «Молчановское», оплата энергетических ресурсов</t>
  </si>
  <si>
    <t>16.1.13.10290</t>
  </si>
  <si>
    <t>Выполнение функций МКУ «Молчановское»</t>
  </si>
  <si>
    <t>16.1.13.10340</t>
  </si>
  <si>
    <t>Выполнение функций МКУ «Белояровское», оплата энергетических ресурсов</t>
  </si>
  <si>
    <t>16.1.14.10290</t>
  </si>
  <si>
    <t>Выполнение функций МКУ «Белояровское»</t>
  </si>
  <si>
    <t>16.1.14.10350</t>
  </si>
  <si>
    <t>МБУ «Благоустройство»</t>
  </si>
  <si>
    <t>16.1.11.00000</t>
  </si>
  <si>
    <t>Предоставление субсидии МБУ «Благоустройство», оплата энергетических ресурсов</t>
  </si>
  <si>
    <t>16.1.11.10290</t>
  </si>
  <si>
    <t>Предоставление субсидии МБУ «Благоустройство» (Фонд оплаты труда учреждений)</t>
  </si>
  <si>
    <t>16.1.11.10321</t>
  </si>
  <si>
    <t>Предоставление субсидии МБУ «Благоустройство» (Взносы по обязательному социальному страхованию на выплаты по оплате труда работников и иные выплаты работникам учреждений)</t>
  </si>
  <si>
    <t>16.1.11.10322</t>
  </si>
  <si>
    <t>НАЦИОНАЛЬНАЯ ОБОРОНА</t>
  </si>
  <si>
    <t>Мобилизационная и вневойсковая подготовка</t>
  </si>
  <si>
    <t>77.7.00.51180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</si>
  <si>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</si>
  <si>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</si>
  <si>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Мазановского муниципального округа Амурской области»</t>
  </si>
  <si>
    <t>09.0.00.00000</t>
  </si>
  <si>
    <t>Муниципальный проект «Регулирование численности безнадзорных животных на территории Мазановского муниципального округа»</t>
  </si>
  <si>
    <t>09.4.00.00000</t>
  </si>
  <si>
    <t>Комплекс процессных мероприятий «Регулирование численности безнадзорных животных на территории Мазановского муниципального округа»</t>
  </si>
  <si>
    <t>09.4.01.00000</t>
  </si>
  <si>
    <t>09.4.01.69700</t>
  </si>
  <si>
    <t>Транспорт</t>
  </si>
  <si>
    <t>08</t>
  </si>
  <si>
    <t>Муниципальная программа Мазановского муниципального округа
«Развитие транспортной системы на территории Мазановского муниципального округа»</t>
  </si>
  <si>
    <t>07.0.00.00000</t>
  </si>
  <si>
    <t>Муниципальный проект «Развитие автомобильных дорог местного значения и сооружений на них на территории Мазановского муниципального округа»</t>
  </si>
  <si>
    <t>07.1.00.00000</t>
  </si>
  <si>
    <t>Комплекс процессных мероприятий «Транспортное обслуживание пассажирских перевозок»</t>
  </si>
  <si>
    <t>07.1.01.00000</t>
  </si>
  <si>
    <t>07.1.01.10290</t>
  </si>
  <si>
    <t>Субсидия на покрытие убытков по перевозкам на муниципальных маршрутах</t>
  </si>
  <si>
    <t>07.1.01.10730</t>
  </si>
  <si>
    <t>Дорожное хозяйство (дорожные фонды)</t>
  </si>
  <si>
    <t>Муниципальный проект «Безопасные качественные дороги»</t>
  </si>
  <si>
    <t>07.2.00.00000</t>
  </si>
  <si>
    <t>Комплекс процессных мероприятий «Мероприятия по ремонту и содержанию улично-дорожной сети Мазановского муниципального округа»</t>
  </si>
  <si>
    <t>07.2.01.00000</t>
  </si>
  <si>
    <t>Мероприятия по развитию сети автомобильных дорог</t>
  </si>
  <si>
    <t>07.2.01.11110</t>
  </si>
  <si>
    <t>Другие вопросы в области национальной экономики</t>
  </si>
  <si>
    <t>12</t>
  </si>
  <si>
    <t>Муниципальный программа «Развитие субъектов малого и среднего предпринимательства в Мазановском муниципальном округе»</t>
  </si>
  <si>
    <t>04.0.00.00000</t>
  </si>
  <si>
    <t>Муниципальный проект «Финансовая поддержка субъектов малого и среднего предпринимательства»</t>
  </si>
  <si>
    <t>04.1.00.00000</t>
  </si>
  <si>
    <t>Иные бюджетные ассигнования</t>
  </si>
  <si>
    <t>8.0.0</t>
  </si>
  <si>
    <t>ЖИЛИЩНО-КОММУНАЛЬНОЕ ХОЗЯЙСТВО</t>
  </si>
  <si>
    <t>Коммунальное хозяйство</t>
  </si>
  <si>
    <t>Муниципальная программа «Развитие и модернизация жилищно-коммунального хозяйства, энергосбережение и повышение энергетической эффективности на территории Мазановского округа»</t>
  </si>
  <si>
    <t>10.0.00.00000</t>
  </si>
  <si>
    <t>Муниципальный проект «Модернизация коммунальной инфраструктуры Мазановского округа»</t>
  </si>
  <si>
    <t>10.1.00.00000</t>
  </si>
  <si>
    <t>Комплекс процессных мероприятий «Модернизация коммунальной инфраструктуры Мазановского округа»</t>
  </si>
  <si>
    <t>10.1.01.00000</t>
  </si>
  <si>
    <t>10.1.01.9Т100</t>
  </si>
  <si>
    <t>10.1.01.S9050</t>
  </si>
  <si>
    <t>ОХРАНА ОКРУЖАЮЩЕЙ СРЕДЫ</t>
  </si>
  <si>
    <t>Другие вопросы в области охраны окружающей среды</t>
  </si>
  <si>
    <t>Муниципальная программа «Охрана окружающей среды на территории Мазановского муниципального округа Амурской области на 2025-2030 годы»</t>
  </si>
  <si>
    <t>15.0.00.00000</t>
  </si>
  <si>
    <t>Муниципальный проект «Охрана окружающей среды на территории Мазановского муниципального округа Амурской области на 2025-2030 годы»</t>
  </si>
  <si>
    <t>15.1.00.00000</t>
  </si>
  <si>
    <t>Комплекс процессных мероприятий «Организация и проведение мероприятий по выявлению, ликвидации объектов накопленного вреда окружающей среде»</t>
  </si>
  <si>
    <t>15.1.01.00000</t>
  </si>
  <si>
    <t>15.1.01.10300</t>
  </si>
  <si>
    <t>Предоставление субсидии МАОУ «Мазановский межшкольный учебно-производственный комбинат трудового обучения и профессиональной ориентации»</t>
  </si>
  <si>
    <t>03.1.01.11980</t>
  </si>
  <si>
    <t>03.1.01.87290</t>
  </si>
  <si>
    <t>ЗДРАВООХРАНЕНИЕ</t>
  </si>
  <si>
    <t>Другие вопросы в области здравоохранения</t>
  </si>
  <si>
    <t>03.1.01.87360</t>
  </si>
  <si>
    <t>Социальное обеспечение населения</t>
  </si>
  <si>
    <t>Муниципальная программа «Обеспечение доступным и качественным жильем населения Мазановского округа»</t>
  </si>
  <si>
    <t>05.0.00.00000</t>
  </si>
  <si>
    <t>Муниципальный проект «Обеспечение жильем молодых семей»</t>
  </si>
  <si>
    <t>05.1.00.00000</t>
  </si>
  <si>
    <t>Комплекс процессных мероприятий «Обеспечение жильем молодых семей»</t>
  </si>
  <si>
    <t>05.1.01.00000</t>
  </si>
  <si>
    <t>05.1.01.L4970</t>
  </si>
  <si>
    <t>СОВЕТ НАРОДНЫХ ДЕПУТАТОВ МАЗАНОВСКОГО МУНИЦИПАЛЬНОГО ОКРУГА АМУРСКОЙ ОБЛАСТИ</t>
  </si>
  <si>
    <t>008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</si>
  <si>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</si>
  <si>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77.7.00.10190</t>
  </si>
  <si>
    <t>Содержание председателя представительного органа муниципального образования</t>
  </si>
  <si>
    <t>77.7.00.11200</t>
  </si>
  <si>
    <t>КОНТРОЛЬНО-СЧЕТНЫЙ ОРГАН МАЗАНОВСКОГО МУНИЦИПАЛЬНОГО ОКРУГА АМУРСКОЙ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</si>
  <si>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</si>
  <si>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</si>
  <si>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</t>
  </si>
  <si>
    <t>Муниципальная программа «Повышение эффективности управления муниципальными финансами и муниципальным долгом, управление муниципальным имуществом Мазановского муниципального округа»</t>
  </si>
  <si>
    <t>02.0.00.00000</t>
  </si>
  <si>
    <t>Муниципальный проект  «Обеспечение эффективного управления муниципальным имуществом Мазановского муниципального округа, в том числе земельными ресурсами округа»</t>
  </si>
  <si>
    <t>02.2.00.00000</t>
  </si>
  <si>
    <t>Комплекс процессных мероприятий «Осуществление учета муниципального имущества»</t>
  </si>
  <si>
    <t>02.2.01.00000</t>
  </si>
  <si>
    <t>02.2.01.10190</t>
  </si>
  <si>
    <t>02.2.01.10230</t>
  </si>
  <si>
    <t>77.7.00.87630</t>
  </si>
  <si>
    <t>Жилищное хозяйство</t>
  </si>
  <si>
    <t>Муниципальный проект «Обеспечение эффективного управления муниципальным имуществом Мазановского муниципального округа, в том числе земельными ресурсами округа»</t>
  </si>
  <si>
    <t>02.2.01.10290</t>
  </si>
  <si>
    <t>77.7.00.87640</t>
  </si>
  <si>
    <t>77.7.00.R0820</t>
  </si>
  <si>
    <t>Капитальные вложения в объекты государственной (муниципальной) собственности</t>
  </si>
  <si>
    <t>4.0.0</t>
  </si>
  <si>
    <t>014</t>
  </si>
  <si>
    <t>Муниципальный проект «Обеспечение сбалансированности и устойчивости бюджетной системы Мазановского муниципального округа»</t>
  </si>
  <si>
    <t>02.1.00.00000</t>
  </si>
  <si>
    <t>Комплекс процессных мероприятий «Создание условий для повышения эффективности организации бюджетного процесса»</t>
  </si>
  <si>
    <t>02.1.01.00000</t>
  </si>
  <si>
    <t>02.1.01.10190</t>
  </si>
  <si>
    <t>02.1.01.10230</t>
  </si>
  <si>
    <t>Резервные фонды</t>
  </si>
  <si>
    <t>11</t>
  </si>
  <si>
    <t>Резервные фонды местных администраций</t>
  </si>
  <si>
    <t>77.7.00.10610</t>
  </si>
  <si>
    <t>Пенсионное обеспечение</t>
  </si>
  <si>
    <t>Комплекс процессных мероприятий  «Выплаты по публичным нормативным обязательствам социального характера»</t>
  </si>
  <si>
    <t>02.1.02.00000</t>
  </si>
  <si>
    <t>Выплаты по публичным нормативным обязательствам социального характера</t>
  </si>
  <si>
    <t>02.1.02.10780</t>
  </si>
  <si>
    <t>017</t>
  </si>
  <si>
    <t>Муниципальная программа «Развитие и сохранение культуры и искусства Мазановского муниципального округа на 2025-2030 годы»</t>
  </si>
  <si>
    <t>12.0.00.00000</t>
  </si>
  <si>
    <t>Муниципальный проект «Поддержка и развитие системы художественного образования в округе»</t>
  </si>
  <si>
    <t>12.5.00.00000</t>
  </si>
  <si>
    <t>Комплекс процессных мероприятий «Поддержка и развитие художественного образования в округе»</t>
  </si>
  <si>
    <t>12.5.01.00000</t>
  </si>
  <si>
    <t>12.5.01.10290</t>
  </si>
  <si>
    <t>12.5.01.10590</t>
  </si>
  <si>
    <t>КУЛЬТУРА, КИНЕМАТОГРАФИЯ</t>
  </si>
  <si>
    <t>Культура</t>
  </si>
  <si>
    <t>Муниципальный проект «Народное творчество и культурно-досуговая деятельность»</t>
  </si>
  <si>
    <t>12.2.00.00000</t>
  </si>
  <si>
    <t>Комплекс процессных мероприятий «Народное творчество и культурно-досуговая деятельность»</t>
  </si>
  <si>
    <t>12.2.01.00000</t>
  </si>
  <si>
    <t>12.2.01.10290</t>
  </si>
  <si>
    <t>12.2.01.10590</t>
  </si>
  <si>
    <t>Муниципальный проект «Библиотечное обслуживание населения муниципального округа»</t>
  </si>
  <si>
    <t>12.3.00.00000</t>
  </si>
  <si>
    <t>Комплекс процессных мероприятий «Библиотечное обслуживание населения муниципального округа»</t>
  </si>
  <si>
    <t>12.3.01.00000</t>
  </si>
  <si>
    <t>12.3.01.10290</t>
  </si>
  <si>
    <t>Расходы на обеспечение деятельности (оказания услуг) муниципальных учреждений</t>
  </si>
  <si>
    <t>12.3.01.10590</t>
  </si>
  <si>
    <t>Муниципальный проект «Музейная деятельность, сохранение объектов культурного наследия»</t>
  </si>
  <si>
    <t>12.4.00.00000</t>
  </si>
  <si>
    <t>Комплекс процессных мероприятий «Музейная деятельность, сохранение объектов культурного наследия»</t>
  </si>
  <si>
    <t>12.4.01.00000</t>
  </si>
  <si>
    <t>12.4.01.10290</t>
  </si>
  <si>
    <t>12.4.01.10590</t>
  </si>
  <si>
    <t>Другие вопросы в области культуры, кинематографии</t>
  </si>
  <si>
    <t>Муниципальный проект «Обеспечение деятельности муниципальных учреждений культуры Мазановского муниципального округа»</t>
  </si>
  <si>
    <t>12.1.00.00000</t>
  </si>
  <si>
    <t>Комплекс процессных мероприятий «Обеспечение деятельности муниципальных учреждений культуры Мазановского муниципального округа»</t>
  </si>
  <si>
    <t>12.1.01.00000</t>
  </si>
  <si>
    <t>12.1.01.10590</t>
  </si>
  <si>
    <t>ФИЗИЧЕСКАЯ КУЛЬТУРА И СПОРТ</t>
  </si>
  <si>
    <t>Физическая культура</t>
  </si>
  <si>
    <t>Муниципальная программа «Развитие физической культуры, массового спорта и поддержка детского спорта на территории Мазановского муниципального округа»</t>
  </si>
  <si>
    <t>14.0.00.00000</t>
  </si>
  <si>
    <t>Муниципальный проект «Развитие физической культуры, массового спорта и поддержка детского спорта на территории Мазановского муниципального округа»</t>
  </si>
  <si>
    <t>14.1.00.00000</t>
  </si>
  <si>
    <t>Комплекс процессных мероприятий «Формирование системы комплексной реабилитации и абилитации инвалидов, в том числе детей-инвалидов в Мазановском муниципальном округе»</t>
  </si>
  <si>
    <t>14.1.01.00000</t>
  </si>
  <si>
    <t>14.1.01.10290</t>
  </si>
  <si>
    <t>14.1.01.10590</t>
  </si>
  <si>
    <t>Другие вопросы в области физической культуры и спорта</t>
  </si>
  <si>
    <t>Комплекс процессных мероприятий «Обеспечение деятельности (оказания услуг) муниципальных учреждений»</t>
  </si>
  <si>
    <t>14.1.02.00000</t>
  </si>
  <si>
    <t>14.1.02.10190</t>
  </si>
  <si>
    <t>14.1.02.10230</t>
  </si>
  <si>
    <t>Всего</t>
  </si>
  <si>
    <t>10.1.01.S7400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</si>
  <si>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</si>
  <si>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01.4.Я2.S0450</t>
  </si>
  <si>
    <t>05.4.И2.67483</t>
  </si>
  <si>
    <t>05.4.00.00000</t>
  </si>
  <si>
    <t>Обеспечение мероприятий по переселению граждан из аварийного жилищного фонда</t>
  </si>
  <si>
    <t>05.4.И2.6748S</t>
  </si>
  <si>
    <t>01.4.01.S0920</t>
  </si>
  <si>
    <t>Создание школьного кафе в общеобразовательных организациях области</t>
  </si>
  <si>
    <t>Организация и проведение мероприятий по благоустройству территорий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</si>
  <si>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</si>
  <si>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</si>
  <si>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Благоустройство территорий дошкольных образовательных организаций</t>
  </si>
  <si>
    <t>01.2.01.S7650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</si>
  <si>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</si>
  <si>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</si>
  <si>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</si>
  <si>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</si>
  <si>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</si>
  <si>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</si>
  <si>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</si>
  <si>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</si>
  <si>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</si>
  <si>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</si>
  <si>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</si>
  <si>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</si>
  <si>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</si>
  <si>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</si>
  <si>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</si>
  <si>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</si>
  <si>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</si>
  <si>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</si>
  <si>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04.1.00.S0130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</si>
  <si>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</si>
  <si>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Обеспечение мероприятий по переселению граждан из аварийного жилищного фонда, осуществляемые за счет средств местного бюджета</t>
  </si>
  <si>
    <t>Финансовое обеспечение государственных полномочий по компенсации выпадающих доходов теплоснабжающих организаций</t>
  </si>
  <si>
    <t>Расходы, направленные на модернизацию коммунальной инфраструктуры</t>
  </si>
  <si>
    <t>Расходы, направленные на ремонт общественных бань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</si>
  <si>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</si>
  <si>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</si>
  <si>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Реализация мероприятий по обеспечению жильем молодых семей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</si>
  <si>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N 125-ФЗ "О жилищных субсидиях гражданам, выезжающим из районов Крайнего Севера и приравненных к ним местностей".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</si>
  <si>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полномочий).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</si>
  <si>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</si>
  <si>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07.2.01.SД140</t>
  </si>
  <si>
    <t>07.2.01.SД830</t>
  </si>
  <si>
    <t>КОМИТЕТ ПО ВЗАИМОДЕЙСТВИЮ С ОРГАНАМИ МЕСТНОГО САМОУПРАВЛЕНИЯ ПО ВОПРОСАМ КУЛЬТУРЫ, СПОРТА И МОЛОДЕЖНОЙ ПОЛИТИКИ АДМИНИСТРАЦИИ МАЗАНОВСКОГО МУНИЦИПАЛЬНОГО ОКРУГА АМУРСКОЙ ОБЛАСТИ</t>
  </si>
  <si>
    <t>АДМИНИСТРАЦИЯ МАЗАНОВСКОГО МУНИЦИПАЛЬНОГО ОКРУГА АМУРСКОЙ ОБЛАСТИ</t>
  </si>
  <si>
    <t>КОМИТЕТ ПО УПРАВЛЕНИЮ ИМУЩЕСТВОМ АДМИНИСТРАЦИИ МАЗАНОВСКОГО МУНИЦИПАЛЬНОГО ОКРУГА АМУРСКОЙ ОБЛАСТИ</t>
  </si>
  <si>
    <t>ФИНАНСОВОЕ УПРАВЛЕНИЕ АДМИНИСТРАЦИИ МАЗАНОВСКОГО МУНИЦИПАЛЬНОГО ОКРУГА АМУРСКОЙ ОБЛАСТИ</t>
  </si>
  <si>
    <t>рублей</t>
  </si>
  <si>
    <t>Муниципальный проект «Обеспечение деятельности администрации Мазановского муниципального округа на 2025-2030 годы»</t>
  </si>
  <si>
    <t>Оплата энергетичесиких ресурсов</t>
  </si>
  <si>
    <t>08.1.00.10590</t>
  </si>
  <si>
    <t>08.0.00.00000</t>
  </si>
  <si>
    <t>08.1.00.00000</t>
  </si>
  <si>
    <t>Муниципальная программа «Цифровая трансформация на территории Мазановского округа Амурской области на 2025-2030 годы»</t>
  </si>
  <si>
    <t>Комплекс процессных мероприятий «Расходы на обеспечение цифровизации процессов предоставления муниципальных услуг и исполнения муниципальных функций»</t>
  </si>
  <si>
    <t>16.1.13.00000</t>
  </si>
  <si>
    <t>2.0.0.</t>
  </si>
  <si>
    <t>8.0.0.</t>
  </si>
  <si>
    <t>16.1.11.10320</t>
  </si>
  <si>
    <t>6.0.0.</t>
  </si>
  <si>
    <t>16.1.12.00000</t>
  </si>
  <si>
    <t>02.2.05.00000</t>
  </si>
  <si>
    <t>02.2.05.11320</t>
  </si>
  <si>
    <t>Обновление, содержание имущества муниципальной казны</t>
  </si>
  <si>
    <t>02.0.05.0000</t>
  </si>
  <si>
    <t>Предоставление субсидий бюджетным, автономным учреждениям и иным некоммерческим организациям (обл.бюд)</t>
  </si>
  <si>
    <t>Предоставление субсидий бюджетным, автономным учреждениям и иным некоммерческим организациям (мун.бюд)</t>
  </si>
  <si>
    <t>Закупка товаров, работ и услуг для обеспечения государственных (муниципальных) нужд (обл.бюд)</t>
  </si>
  <si>
    <t>Закупка товаров, работ и услуг для обеспечения государственных (муниципальных) нужд  (обл.бюд)</t>
  </si>
  <si>
    <t>Закупка товаров, работ и услуг для обеспечения государственных (муниципальных) нужд  (мун.бюд)</t>
  </si>
  <si>
    <t>Иные бюджетные ассигнования (обл.бюд)</t>
  </si>
  <si>
    <t>Иные бюджетные ассигнования (мун.бюд)</t>
  </si>
  <si>
    <t>Социальное обеспечение и иные выплаты населению (обл.бюд)</t>
  </si>
  <si>
    <t>Социальное обеспечение и иные выплаты населению (мун.бюд)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</si>
  <si>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</si>
  <si>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МКУ «Территориальное управление»</t>
  </si>
  <si>
    <t>МКУ «Краснояровское»</t>
  </si>
  <si>
    <t>МКУ «Молчановское»</t>
  </si>
  <si>
    <t>МКУ «Белояровское»</t>
  </si>
  <si>
    <t>Предоставление субсидии МБУ «Благоустройство»</t>
  </si>
  <si>
    <t>Комплекс процессных мероприятий  «Обеспечение эффективного управления, распоряжения, использования и сохранности муниципального имущества»</t>
  </si>
  <si>
    <t>Комплекс процессных мероприятий «Обеспечение эффективного управления, распоряжения, использования и сохранности муниципального имущества»</t>
  </si>
  <si>
    <t>Обеспечение безопасных перевозок обучающихся</t>
  </si>
  <si>
    <t>01.4.01.10880</t>
  </si>
  <si>
    <t>Приобретение медицинского оборудования и инвентаря, медосмотры</t>
  </si>
  <si>
    <t>01.4.01.11060</t>
  </si>
  <si>
    <t>01.4.01.S8490</t>
  </si>
  <si>
    <t>01.4.01.S8570</t>
  </si>
  <si>
    <t>Профилактика преступлений и правонарушений</t>
  </si>
  <si>
    <t>13.1.01.11160</t>
  </si>
  <si>
    <t>17.3.01.10190</t>
  </si>
  <si>
    <t>17.3.02.10590</t>
  </si>
  <si>
    <t>17.0.00.00000</t>
  </si>
  <si>
    <t>03.1.01.10600</t>
  </si>
  <si>
    <t>Другие вопросы в области национальной обороны</t>
  </si>
  <si>
    <t>06.1.01.10650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</si>
  <si>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</si>
  <si>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</si>
  <si>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последствий чрезвычайных ситуаций и стихийных бедствий, проведение аварийно-восстановительных работ</t>
  </si>
  <si>
    <t>Муниципальная программа «Эффективное муниципальное управление в Мазановском муниципальном округе»</t>
  </si>
  <si>
    <t>Муниципальный проект «Развитие проектного управления в муниципальном округе»</t>
  </si>
  <si>
    <t>Комплекс процессных мероприятий «Развитие компетенций для эффективного муниципального управления в муниципальном округе»</t>
  </si>
  <si>
    <t>17.3.00.00000</t>
  </si>
  <si>
    <t>17.3.01.00000</t>
  </si>
  <si>
    <t>Муниципальная программа «Профилактика преступлений и правонарушений на территории Мазановского муниципального округа»</t>
  </si>
  <si>
    <t>13.0.00.00000</t>
  </si>
  <si>
    <t>Муниципальный проект «Профилактика преступлений и правонарушений на территории Мазановского муниципального округа»</t>
  </si>
  <si>
    <t>13.1.00.00000</t>
  </si>
  <si>
    <t>Комплекс процессных мероприятий «Обеспечение реализации мер, направленных на противодействие преступности»</t>
  </si>
  <si>
    <t>13.1.01.00000</t>
  </si>
  <si>
    <t>06.1.00.00000</t>
  </si>
  <si>
    <t>06.1.01.00000</t>
  </si>
  <si>
    <t>Муниципальный проект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</si>
  <si>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Комплекс процессных мероприятий «Снижение рисков и смягчение последствий чрезвычайных ситуаций природного и техногенного характера, а также обеспечение безопасности населения Мазановского муниципального округа Амурской области»</t>
  </si>
  <si>
    <t>Модернизация и обновление автоматизированных информационных систем, материально-технической базы.</t>
  </si>
  <si>
    <t>02.2.04.10680</t>
  </si>
  <si>
    <t>02.2.04.00000</t>
  </si>
  <si>
    <t>77.7.00.10590</t>
  </si>
  <si>
    <t>01.4.01.10900</t>
  </si>
  <si>
    <t>Мероприятия по обеспечению пожарной безопасности</t>
  </si>
  <si>
    <t>01.4.01.10970</t>
  </si>
  <si>
    <t>Питание детей инвалидов</t>
  </si>
  <si>
    <t>Развитие кадрового потенциала системы образования</t>
  </si>
  <si>
    <t>01.5.01.11250</t>
  </si>
  <si>
    <t>Муниципальный проект «Развитие кадрового потенциала системы образования»</t>
  </si>
  <si>
    <t>01.5.00.00000</t>
  </si>
  <si>
    <t>Комплекс процессных мероприятий «Развитие кадрового потенциала системы образования»</t>
  </si>
  <si>
    <t>01.5.01.00000</t>
  </si>
  <si>
    <t>Социальные выплаты гражданам, кроме публичных нормативных социальных выплат (пособие при выходе на пенсию, выплаты молодым специалистам)</t>
  </si>
  <si>
    <t>01.5.01.11190</t>
  </si>
  <si>
    <t>01.6.00.00000</t>
  </si>
  <si>
    <t>01.6.01.00000</t>
  </si>
  <si>
    <t>Муниципальный проект «Поддержка молодежных инициатив, развитие способностей и талантов у детей и молодежи»</t>
  </si>
  <si>
    <t>Комплекс процессных мероприятий «Поддержка молодежных инициатив, развитие способностей и талантов у детей и молодежи»</t>
  </si>
  <si>
    <t>01.6.01.11070</t>
  </si>
  <si>
    <t>Выявление и поддержка одаренных детей</t>
  </si>
  <si>
    <t>01.4.01.10710</t>
  </si>
  <si>
    <t>Совершенствование системы дополнительного образования детей</t>
  </si>
  <si>
    <t>Обеспечение трудовой занятости несовершеннолетних в период летней оздоровительной компании</t>
  </si>
  <si>
    <t>Мероприятия по проведению оздоровительной кампании детей</t>
  </si>
  <si>
    <t>01.3.01.11220</t>
  </si>
  <si>
    <t>01.3.01.10950</t>
  </si>
  <si>
    <t>Реализация мероприятий по модернизации школьных систем образования (муниципальное общеобразовательное бюджетное учреждение «Краснояровская средняя общеобразовательная школа» Мазановского муниципального округа Амурской области)</t>
  </si>
  <si>
    <t>Расходы на обеспечение деятельности (оказание услуг)муниципальных учреждений</t>
  </si>
  <si>
    <t>Комплекс процессных мероприятий "Передача имущества, необходимого для осуществления полномочий и обеспечения деятельности органов местного самоуправления округа и муниципальных организаций, из федеральной собственности и собственности Амурской области в муниципальную собственность и наоборот"</t>
  </si>
  <si>
    <t>17.3.02.10591</t>
  </si>
  <si>
    <t>Закупка товаров, работ и услуг для обеспечения государственных (муниципальных) нужд (расходы, связанные с захоронением участников СВО)</t>
  </si>
  <si>
    <t>Мероприятия по обеспечению мобилизационной готовности экономики</t>
  </si>
  <si>
    <t>Расходы на обеспечение деятельности(оказание услуг) муниципальных учреждений</t>
  </si>
  <si>
    <t>Муниципальный проект «Переселение граждан из аварийного и ветхого жилья»</t>
  </si>
  <si>
    <t>Повышение уровня экологической безопасности и сохранение природных систем</t>
  </si>
  <si>
    <t>10.1.01.10770</t>
  </si>
  <si>
    <t>Мероприятия в области жилищно-коммунального хозяйства</t>
  </si>
  <si>
    <t>08.1.00.11210</t>
  </si>
  <si>
    <t>Стимулирование мероприятий по укрупнению муниципального образования</t>
  </si>
  <si>
    <t>03.1.01.11210</t>
  </si>
  <si>
    <t>Комплекс процессных мероприятий «Содержание и благоустройство территории округа»</t>
  </si>
  <si>
    <t>16.1.02.00000</t>
  </si>
  <si>
    <t>Обустройство контейнерных площадок для накопления твердых коммунальных отходов</t>
  </si>
  <si>
    <t>16.1.02.10810</t>
  </si>
  <si>
    <t xml:space="preserve">Закупка товаров, работ и услуг для обеспечения государственных (муниципальных) нужд </t>
  </si>
  <si>
    <t>12.2.01.11210</t>
  </si>
  <si>
    <t>12.4.01.11210</t>
  </si>
  <si>
    <t>05.2.00.00000</t>
  </si>
  <si>
    <t>05.2.01.00000</t>
  </si>
  <si>
    <t>05.2.01.11210</t>
  </si>
  <si>
    <t>Муниципальный проект «Развитие градостроительной деятельности на территории Мазановского муниципального округа»</t>
  </si>
  <si>
    <t>Комплекс процессных мероприятий «Развитие градостроительной деятельности на территории Мазановского муниципального округа»</t>
  </si>
  <si>
    <t>77.7.00.10611</t>
  </si>
  <si>
    <t xml:space="preserve">Социальное обеспечение и иные выплаты населению </t>
  </si>
  <si>
    <t>06.1.02.10800</t>
  </si>
  <si>
    <t>06.1.02.00000</t>
  </si>
  <si>
    <t>Приобретение твердого топлива (уголь, дрова) казенными и бюджетными учреждениями муниципального округа</t>
  </si>
  <si>
    <t>01.4.01.S7650</t>
  </si>
  <si>
    <t>Закупка товаров, работ и услуг для обеспечения государственных (муниципальных) нужд (обл. бюд.)</t>
  </si>
  <si>
    <t>Закупка товаров, работ и услуг для обеспечения государственных (муниципальных) нужд (мун. бюд.)</t>
  </si>
  <si>
    <t>0102</t>
  </si>
  <si>
    <t>0103</t>
  </si>
  <si>
    <t>0104</t>
  </si>
  <si>
    <t>0105</t>
  </si>
  <si>
    <t>0106</t>
  </si>
  <si>
    <t>01111</t>
  </si>
  <si>
    <t>0113</t>
  </si>
  <si>
    <t>0203</t>
  </si>
  <si>
    <t>0209</t>
  </si>
  <si>
    <t>0310</t>
  </si>
  <si>
    <t>0405</t>
  </si>
  <si>
    <t>0408</t>
  </si>
  <si>
    <t>0409</t>
  </si>
  <si>
    <t>0412</t>
  </si>
  <si>
    <t>0501</t>
  </si>
  <si>
    <t>0502</t>
  </si>
  <si>
    <t>0605</t>
  </si>
  <si>
    <t>0701</t>
  </si>
  <si>
    <t>0702</t>
  </si>
  <si>
    <t>0703</t>
  </si>
  <si>
    <t>0709</t>
  </si>
  <si>
    <t>0801</t>
  </si>
  <si>
    <t>0804</t>
  </si>
  <si>
    <t>0909</t>
  </si>
  <si>
    <t>1001</t>
  </si>
  <si>
    <t>1003</t>
  </si>
  <si>
    <t>1004</t>
  </si>
  <si>
    <t>1006</t>
  </si>
  <si>
    <t>1101</t>
  </si>
  <si>
    <t>1105</t>
  </si>
  <si>
    <t>итого</t>
  </si>
  <si>
    <t>77.7.00.10621</t>
  </si>
  <si>
    <t>Финансирование непредвиденных расходов за счет резервного фонда Правительства Амурской области (расходы связанные с финансированием непредвиденных расходов за исключением направлений расходов 10622-10626)</t>
  </si>
  <si>
    <t>Резервные фонды местных администраций (расходы, связанные с захоронением участников СВО)</t>
  </si>
  <si>
    <t>14.1.00.11140</t>
  </si>
  <si>
    <t>01.3.01.S0270</t>
  </si>
  <si>
    <t>01.7.01.89040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</si>
  <si>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</si>
  <si>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Мероприятия в области физической культуры и спорта</t>
  </si>
  <si>
    <t>03.1.01.10790</t>
  </si>
  <si>
    <t>Расходы, связанные с ликвидацией поселений</t>
  </si>
  <si>
    <t>09.5.0110980</t>
  </si>
  <si>
    <t>Мероприятия по противодействию злоупотреблению наркотическими средствами</t>
  </si>
  <si>
    <t>05.2.01.11120</t>
  </si>
  <si>
    <t>16.1.11.S0400</t>
  </si>
  <si>
    <t>Поддержка проектов развития территорий Амурской области, основанных на местных инициативах</t>
  </si>
  <si>
    <t>МБУ "Благоустройство"</t>
  </si>
  <si>
    <t xml:space="preserve">Благоустройство </t>
  </si>
  <si>
    <t>16.1.13.S0400</t>
  </si>
  <si>
    <t>Составление и корректировка генеральных планов</t>
  </si>
  <si>
    <t>Комплекс процессных мероприятий «Противодействие злоупотреблению наркотическими средствами и их незаконному обороту»</t>
  </si>
  <si>
    <t>09.5.01.10980</t>
  </si>
  <si>
    <t>09.5.01.00000</t>
  </si>
  <si>
    <t>09.5.00.00000</t>
  </si>
  <si>
    <t>Муниципальный проект «Противодействие злоупотреблению наркотическими средствами и их незаконному обороту»</t>
  </si>
  <si>
    <t>Закупка товаров, работ и услуг для обеспечения государственных (муниципальных) нужд (мун .бюд)</t>
  </si>
  <si>
    <t>Закупка товаров, работ и услуг для обеспечения государственных (муниципальных) нужд (обл. бюд)</t>
  </si>
  <si>
    <t>Закупка товаров, работ и услуг для обеспечения государственных (муниципальных) нужд (мун. бюд)</t>
  </si>
  <si>
    <t>Предоставление субсидии МБУ  "Управление по эксплуатации объектов Мазановского муниципального округа Амурской области"</t>
  </si>
  <si>
    <t>Приложение 4</t>
  </si>
  <si>
    <t>к решению Совета народных депутатов Мазановского</t>
  </si>
  <si>
    <t>муниципального округа Амурской области</t>
  </si>
  <si>
    <t>от 29.04.2026 № 22/310-р</t>
  </si>
  <si>
    <t>Приложение 5</t>
  </si>
  <si>
    <t>от 24.12.2025 № 19/277-р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</si>
</sst>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_ "/>
    <numFmt numFmtId="165" formatCode="?"/>
  </numFmts>
  <fonts count="24">
    <font>
      <sz val="11"/>
      <color indexed="8"/>
      <name val="Calibri"/>
      <charset val="134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49" fontId="2" fillId="0" borderId="0" xfId="0" applyNumberFormat="1" applyFont="1" applyAlignment="1">
      <alignment horizontal="right" vertical="center" wrapText="1"/>
    </xf>
    <xf numFmtId="0" fontId="8" fillId="0" borderId="0" xfId="0" applyFont="1"/>
    <xf numFmtId="4" fontId="0" fillId="0" borderId="0" xfId="0" applyNumberFormat="1"/>
    <xf numFmtId="4" fontId="2" fillId="0" borderId="0" xfId="0" applyNumberFormat="1" applyFont="1" applyAlignment="1">
      <alignment horizontal="right" vertical="center" wrapText="1"/>
    </xf>
    <xf numFmtId="4" fontId="7" fillId="0" borderId="7" xfId="0" applyNumberFormat="1" applyFont="1" applyBorder="1" applyAlignment="1">
      <alignment horizontal="center" vertical="center"/>
    </xf>
    <xf numFmtId="0" fontId="10" fillId="0" borderId="0" xfId="0" applyFont="1"/>
    <xf numFmtId="0" fontId="3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6" fillId="0" borderId="7" xfId="0" applyFont="1" applyBorder="1" applyAlignment="1">
      <alignment horizontal="left" vertical="top" wrapText="1"/>
    </xf>
    <xf numFmtId="165" fontId="5" fillId="0" borderId="7" xfId="0" applyNumberFormat="1" applyFont="1" applyBorder="1" applyAlignment="1">
      <alignment horizontal="left" vertical="top" wrapText="1"/>
    </xf>
    <xf numFmtId="165" fontId="6" fillId="0" borderId="7" xfId="0" applyNumberFormat="1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165" fontId="9" fillId="0" borderId="7" xfId="0" applyNumberFormat="1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9" fillId="0" borderId="7" xfId="0" applyNumberFormat="1" applyFont="1" applyBorder="1" applyAlignment="1">
      <alignment horizontal="left" vertical="top" wrapText="1"/>
    </xf>
    <xf numFmtId="0" fontId="13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/>
    </xf>
    <xf numFmtId="4" fontId="4" fillId="0" borderId="7" xfId="0" applyNumberFormat="1" applyFont="1" applyBorder="1" applyAlignment="1">
      <alignment horizontal="center" vertical="center"/>
    </xf>
    <xf numFmtId="4" fontId="12" fillId="0" borderId="0" xfId="0" applyNumberFormat="1" applyFont="1" applyAlignment="1">
      <alignment horizontal="right" vertical="center" wrapText="1"/>
    </xf>
    <xf numFmtId="0" fontId="14" fillId="0" borderId="7" xfId="0" applyFont="1" applyBorder="1" applyAlignment="1">
      <alignment vertical="center" wrapText="1"/>
    </xf>
    <xf numFmtId="165" fontId="9" fillId="0" borderId="7" xfId="0" applyNumberFormat="1" applyFont="1" applyBorder="1" applyAlignment="1">
      <alignment horizontal="left" vertical="top" wrapText="1"/>
    </xf>
    <xf numFmtId="0" fontId="9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165" fontId="15" fillId="0" borderId="7" xfId="0" applyNumberFormat="1" applyFont="1" applyBorder="1" applyAlignment="1">
      <alignment horizontal="left" vertical="top" wrapText="1"/>
    </xf>
    <xf numFmtId="0" fontId="11" fillId="0" borderId="7" xfId="0" applyFont="1" applyBorder="1" applyAlignment="1">
      <alignment vertical="center" wrapText="1"/>
    </xf>
    <xf numFmtId="0" fontId="16" fillId="0" borderId="0" xfId="0" applyFont="1"/>
    <xf numFmtId="0" fontId="9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0" borderId="7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top" wrapText="1"/>
    </xf>
    <xf numFmtId="49" fontId="6" fillId="0" borderId="7" xfId="0" applyNumberFormat="1" applyFont="1" applyBorder="1" applyAlignment="1">
      <alignment horizontal="justify" vertical="center" wrapText="1"/>
    </xf>
    <xf numFmtId="165" fontId="5" fillId="0" borderId="7" xfId="0" applyNumberFormat="1" applyFont="1" applyBorder="1" applyAlignment="1">
      <alignment vertical="center" wrapText="1"/>
    </xf>
    <xf numFmtId="165" fontId="5" fillId="0" borderId="7" xfId="0" applyNumberFormat="1" applyFont="1" applyBorder="1" applyAlignment="1">
      <alignment wrapText="1"/>
    </xf>
    <xf numFmtId="0" fontId="3" fillId="0" borderId="7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4" fontId="5" fillId="2" borderId="7" xfId="0" applyNumberFormat="1" applyFont="1" applyFill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4" fontId="6" fillId="2" borderId="7" xfId="0" applyNumberFormat="1" applyFont="1" applyFill="1" applyBorder="1" applyAlignment="1">
      <alignment horizontal="right" vertical="center"/>
    </xf>
    <xf numFmtId="4" fontId="13" fillId="0" borderId="7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4" fontId="17" fillId="0" borderId="7" xfId="0" applyNumberFormat="1" applyFont="1" applyBorder="1" applyAlignment="1">
      <alignment horizontal="right" vertical="center"/>
    </xf>
    <xf numFmtId="4" fontId="19" fillId="0" borderId="7" xfId="0" applyNumberFormat="1" applyFont="1" applyBorder="1" applyAlignment="1">
      <alignment horizontal="right" vertical="center"/>
    </xf>
    <xf numFmtId="4" fontId="1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4" fontId="9" fillId="0" borderId="7" xfId="0" applyNumberFormat="1" applyFont="1" applyBorder="1" applyAlignment="1">
      <alignment horizontal="right" vertical="center"/>
    </xf>
    <xf numFmtId="4" fontId="15" fillId="0" borderId="7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4" fontId="16" fillId="0" borderId="0" xfId="0" applyNumberFormat="1" applyFont="1"/>
    <xf numFmtId="4" fontId="10" fillId="0" borderId="0" xfId="0" applyNumberFormat="1" applyFont="1"/>
    <xf numFmtId="0" fontId="20" fillId="0" borderId="7" xfId="0" applyFont="1" applyBorder="1" applyAlignment="1">
      <alignment vertical="center" wrapText="1"/>
    </xf>
    <xf numFmtId="0" fontId="20" fillId="0" borderId="7" xfId="0" applyFont="1" applyBorder="1" applyAlignment="1">
      <alignment vertical="center"/>
    </xf>
    <xf numFmtId="4" fontId="20" fillId="0" borderId="7" xfId="0" applyNumberFormat="1" applyFont="1" applyBorder="1" applyAlignment="1">
      <alignment vertical="center"/>
    </xf>
    <xf numFmtId="49" fontId="21" fillId="0" borderId="7" xfId="0" applyNumberFormat="1" applyFont="1" applyBorder="1" applyAlignment="1">
      <alignment horizontal="left" vertical="center" wrapText="1"/>
    </xf>
    <xf numFmtId="0" fontId="20" fillId="0" borderId="7" xfId="0" applyFont="1" applyBorder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5" fillId="0" borderId="0" xfId="0" applyNumberFormat="1" applyFont="1" applyAlignment="1">
      <alignment horizontal="right"/>
    </xf>
    <xf numFmtId="4" fontId="12" fillId="0" borderId="7" xfId="0" applyNumberFormat="1" applyFont="1" applyBorder="1"/>
    <xf numFmtId="4" fontId="5" fillId="2" borderId="0" xfId="0" applyNumberFormat="1" applyFont="1" applyFill="1" applyAlignment="1">
      <alignment horizontal="right"/>
    </xf>
    <xf numFmtId="2" fontId="0" fillId="0" borderId="0" xfId="0" applyNumberFormat="1"/>
    <xf numFmtId="2" fontId="5" fillId="0" borderId="0" xfId="0" applyNumberFormat="1" applyFont="1" applyAlignment="1">
      <alignment horizontal="right"/>
    </xf>
    <xf numFmtId="0" fontId="0" fillId="0" borderId="7" xfId="0" applyBorder="1"/>
    <xf numFmtId="49" fontId="8" fillId="0" borderId="7" xfId="0" applyNumberFormat="1" applyFont="1" applyBorder="1"/>
    <xf numFmtId="4" fontId="0" fillId="0" borderId="7" xfId="0" applyNumberFormat="1" applyBorder="1"/>
    <xf numFmtId="4" fontId="8" fillId="0" borderId="0" xfId="0" applyNumberFormat="1" applyFont="1"/>
    <xf numFmtId="4" fontId="23" fillId="0" borderId="0" xfId="0" applyNumberFormat="1" applyFont="1" applyAlignment="1">
      <alignment horizontal="right"/>
    </xf>
    <xf numFmtId="4" fontId="5" fillId="0" borderId="3" xfId="0" applyNumberFormat="1" applyFont="1" applyBorder="1" applyAlignment="1">
      <alignment horizontal="right" vertical="center"/>
    </xf>
    <xf numFmtId="49" fontId="5" fillId="0" borderId="7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5" fillId="2" borderId="7" xfId="0" applyFont="1" applyFill="1" applyBorder="1" applyAlignment="1">
      <alignment vertical="top" wrapText="1"/>
    </xf>
    <xf numFmtId="49" fontId="15" fillId="2" borderId="7" xfId="0" applyNumberFormat="1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vertical="center"/>
    </xf>
    <xf numFmtId="0" fontId="20" fillId="2" borderId="7" xfId="0" applyFont="1" applyFill="1" applyBorder="1" applyAlignment="1">
      <alignment horizontal="center" vertical="center"/>
    </xf>
    <xf numFmtId="4" fontId="20" fillId="2" borderId="7" xfId="0" applyNumberFormat="1" applyFont="1" applyFill="1" applyBorder="1" applyAlignment="1">
      <alignment vertical="center"/>
    </xf>
    <xf numFmtId="49" fontId="6" fillId="2" borderId="7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wrapText="1"/>
    </xf>
    <xf numFmtId="165" fontId="5" fillId="0" borderId="7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165" fontId="3" fillId="0" borderId="1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12" fillId="0" borderId="0" xfId="0" applyNumberFormat="1" applyFont="1"/>
    <xf numFmtId="4" fontId="1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6"/>
  <sheetViews>
    <sheetView showGridLines="0" tabSelected="1" view="pageBreakPreview" topLeftCell="A616" zoomScaleNormal="100" zoomScaleSheetLayoutView="100" workbookViewId="0">
      <selection activeCell="L623" sqref="L623"/>
    </sheetView>
  </sheetViews>
  <sheetFormatPr defaultColWidth="9" defaultRowHeight="10.15" customHeight="1"/>
  <cols>
    <col min="1" max="1" width="43.140625" customWidth="1"/>
    <col min="2" max="2" width="10.42578125" customWidth="1"/>
    <col min="3" max="3" width="8.140625" customWidth="1"/>
    <col min="4" max="4" width="7.5703125" customWidth="1"/>
    <col min="5" max="5" width="16.28515625" customWidth="1"/>
    <col min="6" max="6" width="10.7109375" customWidth="1"/>
    <col min="7" max="7" width="20.42578125" style="3" customWidth="1"/>
    <col min="8" max="9" width="26" style="3" customWidth="1"/>
    <col min="10" max="10" width="14" bestFit="1" customWidth="1"/>
    <col min="11" max="11" width="16.5703125" style="3" customWidth="1"/>
    <col min="12" max="13" width="12.140625" bestFit="1" customWidth="1"/>
    <col min="14" max="14" width="13.28515625" customWidth="1"/>
    <col min="15" max="15" width="15.42578125" customWidth="1"/>
    <col min="16" max="16" width="16.140625" customWidth="1"/>
    <col min="17" max="17" width="16.7109375" customWidth="1"/>
  </cols>
  <sheetData>
    <row r="1" spans="1:17" ht="12.75" customHeight="1">
      <c r="G1" s="126" t="s">
        <v>565</v>
      </c>
      <c r="H1" s="126"/>
      <c r="I1" s="126"/>
    </row>
    <row r="2" spans="1:17" ht="13.5" customHeight="1">
      <c r="G2" s="126" t="s">
        <v>566</v>
      </c>
      <c r="H2" s="126"/>
      <c r="I2" s="126"/>
    </row>
    <row r="3" spans="1:17" ht="15" customHeight="1">
      <c r="G3" s="126" t="s">
        <v>567</v>
      </c>
      <c r="H3" s="126"/>
      <c r="I3" s="126"/>
    </row>
    <row r="4" spans="1:17" ht="14.25" customHeight="1">
      <c r="G4" s="126" t="s">
        <v>568</v>
      </c>
      <c r="H4" s="126"/>
      <c r="I4" s="126"/>
    </row>
    <row r="5" spans="1:17" ht="12.75" customHeight="1">
      <c r="G5" s="126"/>
      <c r="H5" s="126"/>
      <c r="I5" s="126"/>
    </row>
    <row r="6" spans="1:17" ht="14.25" customHeight="1">
      <c r="G6" s="126" t="s">
        <v>569</v>
      </c>
      <c r="H6" s="126"/>
      <c r="I6" s="126"/>
    </row>
    <row r="7" spans="1:17" ht="12.75" customHeight="1">
      <c r="G7" s="126" t="s">
        <v>566</v>
      </c>
      <c r="H7" s="126"/>
      <c r="I7" s="126"/>
    </row>
    <row r="8" spans="1:17" ht="12" customHeight="1">
      <c r="G8" s="126" t="s">
        <v>567</v>
      </c>
      <c r="H8" s="126"/>
      <c r="I8" s="126"/>
    </row>
    <row r="9" spans="1:17" ht="12" customHeight="1">
      <c r="G9" s="126" t="s">
        <v>570</v>
      </c>
      <c r="H9" s="126"/>
      <c r="I9" s="126"/>
    </row>
    <row r="10" spans="1:17" ht="11.25" customHeight="1">
      <c r="G10" s="127"/>
      <c r="H10" s="127"/>
      <c r="I10" s="127"/>
    </row>
    <row r="11" spans="1:17" ht="12" customHeight="1">
      <c r="G11" s="127"/>
      <c r="H11" s="127"/>
      <c r="I11" s="127"/>
    </row>
    <row r="13" spans="1:17" ht="23.25" customHeight="1">
      <c r="A13" s="114" t="s">
        <v>0</v>
      </c>
      <c r="B13" s="114"/>
      <c r="C13" s="114"/>
      <c r="D13" s="114"/>
      <c r="E13" s="114"/>
      <c r="F13" s="114"/>
      <c r="G13" s="115"/>
      <c r="H13" s="115"/>
      <c r="I13" s="116"/>
    </row>
    <row r="14" spans="1:17" ht="18.75">
      <c r="A14" s="1"/>
      <c r="B14" s="1"/>
      <c r="C14" s="1"/>
      <c r="D14" s="1"/>
      <c r="E14" s="1"/>
      <c r="F14" s="1"/>
      <c r="G14" s="4"/>
      <c r="H14" s="4"/>
      <c r="I14" s="21" t="s">
        <v>377</v>
      </c>
    </row>
    <row r="15" spans="1:17" ht="15" customHeight="1">
      <c r="A15" s="117" t="s">
        <v>1</v>
      </c>
      <c r="B15" s="120" t="s">
        <v>2</v>
      </c>
      <c r="C15" s="120" t="s">
        <v>3</v>
      </c>
      <c r="D15" s="120" t="s">
        <v>4</v>
      </c>
      <c r="E15" s="111" t="s">
        <v>5</v>
      </c>
      <c r="F15" s="120" t="s">
        <v>6</v>
      </c>
      <c r="G15" s="123" t="s">
        <v>7</v>
      </c>
      <c r="H15" s="105" t="s">
        <v>8</v>
      </c>
      <c r="I15" s="106"/>
      <c r="N15" s="89"/>
      <c r="O15" s="89">
        <v>2026</v>
      </c>
      <c r="P15" s="89">
        <v>2027</v>
      </c>
      <c r="Q15" s="89">
        <v>2028</v>
      </c>
    </row>
    <row r="16" spans="1:17" ht="8.25" customHeight="1">
      <c r="A16" s="118"/>
      <c r="B16" s="121"/>
      <c r="C16" s="121"/>
      <c r="D16" s="121"/>
      <c r="E16" s="112"/>
      <c r="F16" s="121"/>
      <c r="G16" s="124"/>
      <c r="H16" s="107"/>
      <c r="I16" s="108"/>
      <c r="N16" s="89"/>
      <c r="O16" s="89"/>
      <c r="P16" s="89"/>
      <c r="Q16" s="89"/>
    </row>
    <row r="17" spans="1:17" ht="0.75" customHeight="1">
      <c r="A17" s="118"/>
      <c r="B17" s="121"/>
      <c r="C17" s="121"/>
      <c r="D17" s="121"/>
      <c r="E17" s="112"/>
      <c r="F17" s="121"/>
      <c r="G17" s="124"/>
      <c r="H17" s="109"/>
      <c r="I17" s="110"/>
      <c r="N17" s="89"/>
      <c r="O17" s="89"/>
      <c r="P17" s="89"/>
      <c r="Q17" s="89"/>
    </row>
    <row r="18" spans="1:17" ht="15" hidden="1" customHeight="1">
      <c r="A18" s="118"/>
      <c r="B18" s="121"/>
      <c r="C18" s="121"/>
      <c r="D18" s="121"/>
      <c r="E18" s="112"/>
      <c r="F18" s="121"/>
      <c r="G18" s="124"/>
      <c r="H18" s="20"/>
      <c r="I18" s="20"/>
      <c r="N18" s="89"/>
      <c r="O18" s="89"/>
      <c r="P18" s="89"/>
      <c r="Q18" s="89"/>
    </row>
    <row r="19" spans="1:17" ht="15" customHeight="1">
      <c r="A19" s="119"/>
      <c r="B19" s="122"/>
      <c r="C19" s="122"/>
      <c r="D19" s="122"/>
      <c r="E19" s="113"/>
      <c r="F19" s="122"/>
      <c r="G19" s="125"/>
      <c r="H19" s="5" t="s">
        <v>9</v>
      </c>
      <c r="I19" s="5" t="s">
        <v>10</v>
      </c>
      <c r="N19" s="90" t="s">
        <v>506</v>
      </c>
      <c r="O19" s="91">
        <f>G178</f>
        <v>2552000</v>
      </c>
      <c r="P19" s="91">
        <f>H178</f>
        <v>2494420</v>
      </c>
      <c r="Q19" s="91">
        <f>I178</f>
        <v>2438920</v>
      </c>
    </row>
    <row r="20" spans="1:17" ht="54" customHeight="1">
      <c r="A20" s="7" t="s">
        <v>11</v>
      </c>
      <c r="B20" s="43" t="s">
        <v>12</v>
      </c>
      <c r="C20" s="43"/>
      <c r="D20" s="43"/>
      <c r="E20" s="43"/>
      <c r="F20" s="43"/>
      <c r="G20" s="62">
        <f>G21+G154</f>
        <v>552686460.27999997</v>
      </c>
      <c r="H20" s="62">
        <f>H21+H154</f>
        <v>647253263.67999995</v>
      </c>
      <c r="I20" s="62">
        <f>I21+I154</f>
        <v>537741329.8499999</v>
      </c>
      <c r="N20" s="90" t="s">
        <v>507</v>
      </c>
      <c r="O20" s="91">
        <f>G449</f>
        <v>5311500</v>
      </c>
      <c r="P20" s="91">
        <f>H449</f>
        <v>3640417</v>
      </c>
      <c r="Q20" s="91">
        <f>I449</f>
        <v>3913367</v>
      </c>
    </row>
    <row r="21" spans="1:17" ht="15.75">
      <c r="A21" s="7" t="s">
        <v>13</v>
      </c>
      <c r="B21" s="43" t="s">
        <v>12</v>
      </c>
      <c r="C21" s="43" t="s">
        <v>14</v>
      </c>
      <c r="D21" s="43" t="s">
        <v>15</v>
      </c>
      <c r="E21" s="43"/>
      <c r="F21" s="43"/>
      <c r="G21" s="62">
        <f>G22+G45+G124+G132</f>
        <v>536344011.30000001</v>
      </c>
      <c r="H21" s="62">
        <f>H22+H45+H124+H132</f>
        <v>630509820.41999996</v>
      </c>
      <c r="I21" s="62">
        <f>I22+I45+I124+I132</f>
        <v>520969188.32999992</v>
      </c>
      <c r="N21" s="90" t="s">
        <v>508</v>
      </c>
      <c r="O21" s="91">
        <f>G184</f>
        <v>54663997.700000003</v>
      </c>
      <c r="P21" s="91">
        <f>H184</f>
        <v>34284166.269999996</v>
      </c>
      <c r="Q21" s="91">
        <f>I184</f>
        <v>37123886.170000002</v>
      </c>
    </row>
    <row r="22" spans="1:17" ht="15.75">
      <c r="A22" s="7" t="s">
        <v>16</v>
      </c>
      <c r="B22" s="43" t="s">
        <v>12</v>
      </c>
      <c r="C22" s="43" t="s">
        <v>14</v>
      </c>
      <c r="D22" s="43" t="s">
        <v>17</v>
      </c>
      <c r="E22" s="43"/>
      <c r="F22" s="43"/>
      <c r="G22" s="62">
        <f>G23</f>
        <v>62652255</v>
      </c>
      <c r="H22" s="62">
        <f t="shared" ref="H22:I22" si="0">H23</f>
        <v>49254456.310000002</v>
      </c>
      <c r="I22" s="62">
        <f t="shared" si="0"/>
        <v>52556286.310000002</v>
      </c>
      <c r="N22" s="90" t="s">
        <v>509</v>
      </c>
      <c r="O22" s="91">
        <f>G199</f>
        <v>179916</v>
      </c>
      <c r="P22" s="91">
        <f>H199</f>
        <v>6130</v>
      </c>
      <c r="Q22" s="91">
        <f>I199</f>
        <v>6650</v>
      </c>
    </row>
    <row r="23" spans="1:17" ht="46.5" customHeight="1">
      <c r="A23" s="8" t="s">
        <v>18</v>
      </c>
      <c r="B23" s="25" t="s">
        <v>12</v>
      </c>
      <c r="C23" s="25" t="s">
        <v>14</v>
      </c>
      <c r="D23" s="25" t="s">
        <v>17</v>
      </c>
      <c r="E23" s="25" t="s">
        <v>19</v>
      </c>
      <c r="F23" s="25"/>
      <c r="G23" s="63">
        <f>G24+G29+G41</f>
        <v>62652255</v>
      </c>
      <c r="H23" s="63">
        <f t="shared" ref="H23:I23" si="1">H24+H29</f>
        <v>49254456.310000002</v>
      </c>
      <c r="I23" s="63">
        <f t="shared" si="1"/>
        <v>52556286.310000002</v>
      </c>
      <c r="N23" s="90" t="s">
        <v>510</v>
      </c>
      <c r="O23" s="91">
        <f>G468+G527</f>
        <v>16428300</v>
      </c>
      <c r="P23" s="91">
        <f>H468+H527</f>
        <v>11538440</v>
      </c>
      <c r="Q23" s="91">
        <f>I468+I527</f>
        <v>13043500</v>
      </c>
    </row>
    <row r="24" spans="1:17" ht="47.25" hidden="1">
      <c r="A24" s="8" t="s">
        <v>40</v>
      </c>
      <c r="B24" s="25" t="s">
        <v>12</v>
      </c>
      <c r="C24" s="25" t="s">
        <v>14</v>
      </c>
      <c r="D24" s="45" t="s">
        <v>17</v>
      </c>
      <c r="E24" s="25" t="s">
        <v>41</v>
      </c>
      <c r="F24" s="25"/>
      <c r="G24" s="63"/>
      <c r="H24" s="63"/>
      <c r="I24" s="63"/>
      <c r="N24" s="90" t="s">
        <v>511</v>
      </c>
      <c r="O24" s="91">
        <f>G537</f>
        <v>592538.31000000006</v>
      </c>
      <c r="P24" s="91">
        <f>H537</f>
        <v>10000</v>
      </c>
      <c r="Q24" s="91">
        <f>I537</f>
        <v>10000</v>
      </c>
    </row>
    <row r="25" spans="1:17" ht="63" hidden="1">
      <c r="A25" s="8" t="s">
        <v>42</v>
      </c>
      <c r="B25" s="25" t="s">
        <v>12</v>
      </c>
      <c r="C25" s="25" t="s">
        <v>14</v>
      </c>
      <c r="D25" s="45" t="s">
        <v>17</v>
      </c>
      <c r="E25" s="25" t="s">
        <v>43</v>
      </c>
      <c r="F25" s="25"/>
      <c r="G25" s="63"/>
      <c r="H25" s="63"/>
      <c r="I25" s="63"/>
      <c r="N25" s="90" t="s">
        <v>512</v>
      </c>
      <c r="O25" s="91">
        <f>G203+G455+G472+G479+G541</f>
        <v>131218731.30999999</v>
      </c>
      <c r="P25" s="91">
        <f>H203+H455+H472+H479+H541</f>
        <v>89311187.140000001</v>
      </c>
      <c r="Q25" s="91">
        <f>I203+I455+I472+I479+I541</f>
        <v>93620999.230000004</v>
      </c>
    </row>
    <row r="26" spans="1:17" ht="47.25" hidden="1">
      <c r="A26" s="9" t="s">
        <v>339</v>
      </c>
      <c r="B26" s="25" t="s">
        <v>12</v>
      </c>
      <c r="C26" s="25" t="s">
        <v>14</v>
      </c>
      <c r="D26" s="45" t="s">
        <v>17</v>
      </c>
      <c r="E26" s="46" t="s">
        <v>340</v>
      </c>
      <c r="F26" s="25"/>
      <c r="G26" s="63"/>
      <c r="H26" s="63"/>
      <c r="I26" s="63"/>
      <c r="N26" s="90" t="s">
        <v>513</v>
      </c>
      <c r="O26" s="91">
        <f>G294</f>
        <v>898000</v>
      </c>
      <c r="P26" s="91">
        <f>H294</f>
        <v>1003400</v>
      </c>
      <c r="Q26" s="91">
        <f>I294</f>
        <v>1281600</v>
      </c>
    </row>
    <row r="27" spans="1:17" ht="47.25" hidden="1">
      <c r="A27" s="13" t="s">
        <v>395</v>
      </c>
      <c r="B27" s="25" t="s">
        <v>12</v>
      </c>
      <c r="C27" s="25" t="s">
        <v>14</v>
      </c>
      <c r="D27" s="45" t="s">
        <v>17</v>
      </c>
      <c r="E27" s="46" t="s">
        <v>340</v>
      </c>
      <c r="F27" s="25" t="s">
        <v>27</v>
      </c>
      <c r="G27" s="63"/>
      <c r="H27" s="63"/>
      <c r="I27" s="63"/>
      <c r="N27" s="90" t="s">
        <v>514</v>
      </c>
      <c r="O27" s="91">
        <f>G299</f>
        <v>100000</v>
      </c>
      <c r="P27" s="89"/>
      <c r="Q27" s="89"/>
    </row>
    <row r="28" spans="1:17" ht="63" hidden="1">
      <c r="A28" s="13" t="s">
        <v>396</v>
      </c>
      <c r="B28" s="25" t="s">
        <v>12</v>
      </c>
      <c r="C28" s="25" t="s">
        <v>14</v>
      </c>
      <c r="D28" s="45" t="s">
        <v>17</v>
      </c>
      <c r="E28" s="46" t="s">
        <v>340</v>
      </c>
      <c r="F28" s="25" t="s">
        <v>27</v>
      </c>
      <c r="G28" s="63"/>
      <c r="H28" s="63"/>
      <c r="I28" s="63"/>
      <c r="N28" s="90" t="s">
        <v>515</v>
      </c>
      <c r="O28" s="91">
        <f>G305</f>
        <v>4763151.92</v>
      </c>
      <c r="P28" s="89"/>
      <c r="Q28" s="89"/>
    </row>
    <row r="29" spans="1:17" ht="63">
      <c r="A29" s="8" t="s">
        <v>20</v>
      </c>
      <c r="B29" s="25" t="s">
        <v>12</v>
      </c>
      <c r="C29" s="25" t="s">
        <v>14</v>
      </c>
      <c r="D29" s="25" t="s">
        <v>17</v>
      </c>
      <c r="E29" s="25" t="s">
        <v>21</v>
      </c>
      <c r="F29" s="25"/>
      <c r="G29" s="63">
        <f>G30</f>
        <v>62607255</v>
      </c>
      <c r="H29" s="63">
        <f t="shared" ref="H29:I29" si="2">H30</f>
        <v>49254456.310000002</v>
      </c>
      <c r="I29" s="63">
        <f t="shared" si="2"/>
        <v>52556286.310000002</v>
      </c>
      <c r="N29" s="90" t="s">
        <v>516</v>
      </c>
      <c r="O29" s="91">
        <f>G320</f>
        <v>920206.65</v>
      </c>
      <c r="P29" s="91">
        <f>H320</f>
        <v>864094.65</v>
      </c>
      <c r="Q29" s="91">
        <f>I320</f>
        <v>864094.65</v>
      </c>
    </row>
    <row r="30" spans="1:17" ht="63">
      <c r="A30" s="8" t="s">
        <v>22</v>
      </c>
      <c r="B30" s="25" t="s">
        <v>12</v>
      </c>
      <c r="C30" s="25" t="s">
        <v>14</v>
      </c>
      <c r="D30" s="25" t="s">
        <v>17</v>
      </c>
      <c r="E30" s="25" t="s">
        <v>23</v>
      </c>
      <c r="F30" s="25"/>
      <c r="G30" s="63">
        <f>G31+G33+G39+G35+G37</f>
        <v>62607255</v>
      </c>
      <c r="H30" s="63">
        <f>H31+H33+H39</f>
        <v>49254456.310000002</v>
      </c>
      <c r="I30" s="63">
        <f>I31+I33+I39</f>
        <v>52556286.310000002</v>
      </c>
      <c r="N30" s="90" t="s">
        <v>517</v>
      </c>
      <c r="O30" s="91">
        <f>G330+G498</f>
        <v>8232701</v>
      </c>
      <c r="P30" s="91">
        <f>H330</f>
        <v>4901870</v>
      </c>
      <c r="Q30" s="91">
        <f>I330</f>
        <v>5235620</v>
      </c>
    </row>
    <row r="31" spans="1:17" ht="15.75">
      <c r="A31" s="8" t="s">
        <v>24</v>
      </c>
      <c r="B31" s="25" t="s">
        <v>12</v>
      </c>
      <c r="C31" s="25" t="s">
        <v>14</v>
      </c>
      <c r="D31" s="25" t="s">
        <v>17</v>
      </c>
      <c r="E31" s="25" t="s">
        <v>25</v>
      </c>
      <c r="F31" s="25"/>
      <c r="G31" s="63">
        <f>G32</f>
        <v>11860650</v>
      </c>
      <c r="H31" s="63">
        <f t="shared" ref="H31:I31" si="3">H32</f>
        <v>7548818.3099999996</v>
      </c>
      <c r="I31" s="63">
        <f t="shared" si="3"/>
        <v>7508818.3099999996</v>
      </c>
      <c r="N31" s="90" t="s">
        <v>518</v>
      </c>
      <c r="O31" s="91">
        <f>G339</f>
        <v>44004240.900000006</v>
      </c>
      <c r="P31" s="91">
        <f>H339</f>
        <v>48412227.879999995</v>
      </c>
      <c r="Q31" s="91">
        <f>I339</f>
        <v>50033727.879999995</v>
      </c>
    </row>
    <row r="32" spans="1:17" ht="47.25">
      <c r="A32" s="10" t="s">
        <v>26</v>
      </c>
      <c r="B32" s="25" t="s">
        <v>12</v>
      </c>
      <c r="C32" s="25" t="s">
        <v>14</v>
      </c>
      <c r="D32" s="25" t="s">
        <v>17</v>
      </c>
      <c r="E32" s="25" t="s">
        <v>25</v>
      </c>
      <c r="F32" s="25" t="s">
        <v>27</v>
      </c>
      <c r="G32" s="63">
        <v>11860650</v>
      </c>
      <c r="H32" s="63">
        <v>7548818.3099999996</v>
      </c>
      <c r="I32" s="63">
        <v>7508818.3099999996</v>
      </c>
      <c r="N32" s="90" t="s">
        <v>519</v>
      </c>
      <c r="O32" s="91">
        <f>G360+G504</f>
        <v>1932887.8399999999</v>
      </c>
      <c r="P32" s="91">
        <f>H360+H504</f>
        <v>1031237.11</v>
      </c>
      <c r="Q32" s="91">
        <f>I360+I504</f>
        <v>1029381.44</v>
      </c>
    </row>
    <row r="33" spans="1:17" ht="47.25">
      <c r="A33" s="8" t="s">
        <v>28</v>
      </c>
      <c r="B33" s="25" t="s">
        <v>12</v>
      </c>
      <c r="C33" s="25" t="s">
        <v>14</v>
      </c>
      <c r="D33" s="25" t="s">
        <v>17</v>
      </c>
      <c r="E33" s="25" t="s">
        <v>29</v>
      </c>
      <c r="F33" s="25"/>
      <c r="G33" s="63">
        <f>G34</f>
        <v>25604152</v>
      </c>
      <c r="H33" s="63">
        <f t="shared" ref="H33:I33" si="4">H34</f>
        <v>16915185</v>
      </c>
      <c r="I33" s="63">
        <f t="shared" si="4"/>
        <v>20257015</v>
      </c>
      <c r="N33" s="90" t="s">
        <v>520</v>
      </c>
      <c r="O33" s="91">
        <f>G374+G509</f>
        <v>288700</v>
      </c>
      <c r="P33" s="91">
        <f>H374+H509</f>
        <v>394867700</v>
      </c>
      <c r="Q33" s="91">
        <f>I374+I509</f>
        <v>77700</v>
      </c>
    </row>
    <row r="34" spans="1:17" ht="47.25">
      <c r="A34" s="10" t="s">
        <v>26</v>
      </c>
      <c r="B34" s="25" t="s">
        <v>12</v>
      </c>
      <c r="C34" s="25" t="s">
        <v>14</v>
      </c>
      <c r="D34" s="25" t="s">
        <v>17</v>
      </c>
      <c r="E34" s="25" t="s">
        <v>29</v>
      </c>
      <c r="F34" s="25" t="s">
        <v>27</v>
      </c>
      <c r="G34" s="63">
        <v>25604152</v>
      </c>
      <c r="H34" s="63">
        <v>16915185</v>
      </c>
      <c r="I34" s="63">
        <v>20257015</v>
      </c>
      <c r="J34" s="94"/>
      <c r="N34" s="90" t="s">
        <v>521</v>
      </c>
      <c r="O34" s="91">
        <f>G381+K515</f>
        <v>34180720.079999998</v>
      </c>
      <c r="P34" s="91">
        <f>H381+L515</f>
        <v>15948117.789999999</v>
      </c>
      <c r="Q34" s="91">
        <f>I381+M515</f>
        <v>24607437.25</v>
      </c>
    </row>
    <row r="35" spans="1:17" ht="15.75">
      <c r="A35" s="32" t="s">
        <v>451</v>
      </c>
      <c r="B35" s="25" t="s">
        <v>12</v>
      </c>
      <c r="C35" s="25" t="s">
        <v>14</v>
      </c>
      <c r="D35" s="25" t="s">
        <v>17</v>
      </c>
      <c r="E35" s="25" t="s">
        <v>448</v>
      </c>
      <c r="F35" s="25"/>
      <c r="G35" s="63">
        <f>G36</f>
        <v>170000</v>
      </c>
      <c r="H35" s="63"/>
      <c r="I35" s="63"/>
      <c r="N35" s="90" t="s">
        <v>522</v>
      </c>
      <c r="O35" s="91">
        <f>G409</f>
        <v>1087747.8799999999</v>
      </c>
      <c r="P35" s="91">
        <f>H409</f>
        <v>1026440</v>
      </c>
      <c r="Q35" s="91">
        <f>I409</f>
        <v>986440</v>
      </c>
    </row>
    <row r="36" spans="1:17" ht="47.25">
      <c r="A36" s="32" t="s">
        <v>26</v>
      </c>
      <c r="B36" s="25" t="s">
        <v>12</v>
      </c>
      <c r="C36" s="25" t="s">
        <v>14</v>
      </c>
      <c r="D36" s="25" t="s">
        <v>17</v>
      </c>
      <c r="E36" s="25" t="s">
        <v>448</v>
      </c>
      <c r="F36" s="25" t="s">
        <v>27</v>
      </c>
      <c r="G36" s="63">
        <v>170000</v>
      </c>
      <c r="H36" s="63"/>
      <c r="I36" s="63"/>
      <c r="N36" s="90" t="s">
        <v>523</v>
      </c>
      <c r="O36" s="91">
        <f>G22</f>
        <v>62652255</v>
      </c>
      <c r="P36" s="91">
        <f>H22</f>
        <v>49254456.310000002</v>
      </c>
      <c r="Q36" s="91">
        <f>I22</f>
        <v>52556286.310000002</v>
      </c>
    </row>
    <row r="37" spans="1:17" ht="31.5">
      <c r="A37" s="40" t="s">
        <v>449</v>
      </c>
      <c r="B37" s="25" t="s">
        <v>12</v>
      </c>
      <c r="C37" s="25" t="s">
        <v>14</v>
      </c>
      <c r="D37" s="25" t="s">
        <v>17</v>
      </c>
      <c r="E37" s="25" t="s">
        <v>450</v>
      </c>
      <c r="F37" s="25"/>
      <c r="G37" s="63">
        <f>G38</f>
        <v>182000</v>
      </c>
      <c r="H37" s="63"/>
      <c r="I37" s="63"/>
      <c r="N37" s="90" t="s">
        <v>524</v>
      </c>
      <c r="O37" s="91">
        <f>G45</f>
        <v>435311214</v>
      </c>
      <c r="P37" s="91">
        <f>H45</f>
        <v>553438251.26999998</v>
      </c>
      <c r="Q37" s="91">
        <f>I45</f>
        <v>438317820.17999995</v>
      </c>
    </row>
    <row r="38" spans="1:17" ht="47.25">
      <c r="A38" s="32" t="s">
        <v>26</v>
      </c>
      <c r="B38" s="25" t="s">
        <v>12</v>
      </c>
      <c r="C38" s="25" t="s">
        <v>14</v>
      </c>
      <c r="D38" s="25" t="s">
        <v>17</v>
      </c>
      <c r="E38" s="25" t="s">
        <v>450</v>
      </c>
      <c r="F38" s="25" t="s">
        <v>27</v>
      </c>
      <c r="G38" s="63">
        <v>182000</v>
      </c>
      <c r="H38" s="63"/>
      <c r="I38" s="63"/>
      <c r="J38">
        <v>-240000</v>
      </c>
      <c r="N38" s="90" t="s">
        <v>525</v>
      </c>
      <c r="O38" s="91">
        <f>G124+G416+G558</f>
        <v>17042654.5</v>
      </c>
      <c r="P38" s="91">
        <f>H124+H416+H558</f>
        <v>18118124.5</v>
      </c>
      <c r="Q38" s="91">
        <f>I124+I416+I558</f>
        <v>18514024.5</v>
      </c>
    </row>
    <row r="39" spans="1:17" ht="237" customHeight="1">
      <c r="A39" s="11" t="s">
        <v>337</v>
      </c>
      <c r="B39" s="25" t="s">
        <v>12</v>
      </c>
      <c r="C39" s="25" t="s">
        <v>14</v>
      </c>
      <c r="D39" s="25" t="s">
        <v>17</v>
      </c>
      <c r="E39" s="25" t="s">
        <v>30</v>
      </c>
      <c r="F39" s="25"/>
      <c r="G39" s="63">
        <f>G40</f>
        <v>24790453</v>
      </c>
      <c r="H39" s="63">
        <f t="shared" ref="H39:I39" si="5">H40</f>
        <v>24790453</v>
      </c>
      <c r="I39" s="63">
        <f t="shared" si="5"/>
        <v>24790453</v>
      </c>
      <c r="N39" s="90" t="s">
        <v>526</v>
      </c>
      <c r="O39" s="91">
        <f>G132+G424</f>
        <v>35819145.269999996</v>
      </c>
      <c r="P39" s="91">
        <f>H132+H424</f>
        <v>26056275.809999999</v>
      </c>
      <c r="Q39" s="91">
        <f>I132+I424</f>
        <v>28268144.809999999</v>
      </c>
    </row>
    <row r="40" spans="1:17" ht="47.25">
      <c r="A40" s="12" t="s">
        <v>26</v>
      </c>
      <c r="B40" s="25" t="s">
        <v>12</v>
      </c>
      <c r="C40" s="25" t="s">
        <v>14</v>
      </c>
      <c r="D40" s="25" t="s">
        <v>17</v>
      </c>
      <c r="E40" s="25" t="s">
        <v>30</v>
      </c>
      <c r="F40" s="25" t="s">
        <v>27</v>
      </c>
      <c r="G40" s="63">
        <v>24790453</v>
      </c>
      <c r="H40" s="63">
        <v>24790453</v>
      </c>
      <c r="I40" s="63">
        <v>24790453</v>
      </c>
      <c r="N40" s="90" t="s">
        <v>527</v>
      </c>
      <c r="O40" s="91">
        <f>G567</f>
        <v>73961738.409999996</v>
      </c>
      <c r="P40" s="91">
        <f>H567</f>
        <v>62701586.809999995</v>
      </c>
      <c r="Q40" s="91">
        <f>I567</f>
        <v>69245012</v>
      </c>
    </row>
    <row r="41" spans="1:17" ht="47.25">
      <c r="A41" s="41" t="s">
        <v>454</v>
      </c>
      <c r="B41" s="25" t="s">
        <v>12</v>
      </c>
      <c r="C41" s="25" t="s">
        <v>14</v>
      </c>
      <c r="D41" s="25" t="s">
        <v>17</v>
      </c>
      <c r="E41" s="44" t="s">
        <v>455</v>
      </c>
      <c r="F41" s="44"/>
      <c r="G41" s="63">
        <f>G42</f>
        <v>45000</v>
      </c>
      <c r="H41" s="63"/>
      <c r="I41" s="63"/>
      <c r="N41" s="90" t="s">
        <v>528</v>
      </c>
      <c r="O41" s="91">
        <f>G592</f>
        <v>67466267.5</v>
      </c>
      <c r="P41" s="91">
        <f>H592</f>
        <v>56958021.229999997</v>
      </c>
      <c r="Q41" s="91">
        <f>I592</f>
        <v>56083751.229999997</v>
      </c>
    </row>
    <row r="42" spans="1:17" ht="47.25">
      <c r="A42" s="41" t="s">
        <v>456</v>
      </c>
      <c r="B42" s="25" t="s">
        <v>12</v>
      </c>
      <c r="C42" s="25" t="s">
        <v>14</v>
      </c>
      <c r="D42" s="25" t="s">
        <v>17</v>
      </c>
      <c r="E42" s="44" t="s">
        <v>457</v>
      </c>
      <c r="F42" s="44"/>
      <c r="G42" s="63">
        <f>G43</f>
        <v>45000</v>
      </c>
      <c r="H42" s="63"/>
      <c r="I42" s="63"/>
      <c r="N42" s="90" t="s">
        <v>529</v>
      </c>
      <c r="O42" s="91">
        <f>G432</f>
        <v>611900</v>
      </c>
      <c r="P42" s="91">
        <f>H432</f>
        <v>611900</v>
      </c>
      <c r="Q42" s="91">
        <f>I432</f>
        <v>611900</v>
      </c>
    </row>
    <row r="43" spans="1:17" ht="31.5">
      <c r="A43" s="41" t="s">
        <v>452</v>
      </c>
      <c r="B43" s="25" t="s">
        <v>12</v>
      </c>
      <c r="C43" s="25" t="s">
        <v>14</v>
      </c>
      <c r="D43" s="25" t="s">
        <v>17</v>
      </c>
      <c r="E43" s="44" t="s">
        <v>453</v>
      </c>
      <c r="F43" s="47"/>
      <c r="G43" s="63">
        <f>G44</f>
        <v>45000</v>
      </c>
      <c r="H43" s="63"/>
      <c r="I43" s="63"/>
      <c r="N43" s="90" t="s">
        <v>530</v>
      </c>
      <c r="O43" s="91">
        <f>G550</f>
        <v>8574000</v>
      </c>
      <c r="P43" s="91">
        <f>H550</f>
        <v>8574000</v>
      </c>
      <c r="Q43" s="91">
        <f>I550</f>
        <v>8574000</v>
      </c>
    </row>
    <row r="44" spans="1:17" ht="47.25">
      <c r="A44" s="41" t="s">
        <v>26</v>
      </c>
      <c r="B44" s="25" t="s">
        <v>12</v>
      </c>
      <c r="C44" s="25" t="s">
        <v>14</v>
      </c>
      <c r="D44" s="25" t="s">
        <v>17</v>
      </c>
      <c r="E44" s="44" t="s">
        <v>453</v>
      </c>
      <c r="F44" s="44" t="s">
        <v>27</v>
      </c>
      <c r="G44" s="63">
        <v>45000</v>
      </c>
      <c r="H44" s="63"/>
      <c r="I44" s="63"/>
      <c r="N44" s="90" t="s">
        <v>531</v>
      </c>
      <c r="O44" s="91">
        <f>G440</f>
        <v>1431730.44</v>
      </c>
      <c r="P44" s="91">
        <f>H440</f>
        <v>671467.39</v>
      </c>
      <c r="Q44" s="91">
        <f>I440</f>
        <v>696934.76</v>
      </c>
    </row>
    <row r="45" spans="1:17" ht="15.75">
      <c r="A45" s="7" t="s">
        <v>31</v>
      </c>
      <c r="B45" s="43" t="s">
        <v>12</v>
      </c>
      <c r="C45" s="43" t="s">
        <v>14</v>
      </c>
      <c r="D45" s="43" t="s">
        <v>32</v>
      </c>
      <c r="E45" s="43"/>
      <c r="F45" s="43"/>
      <c r="G45" s="62">
        <f>G46</f>
        <v>435311214</v>
      </c>
      <c r="H45" s="62">
        <f t="shared" ref="H45:I45" si="6">H46</f>
        <v>553438251.26999998</v>
      </c>
      <c r="I45" s="62">
        <f t="shared" si="6"/>
        <v>438317820.17999995</v>
      </c>
      <c r="N45" s="90" t="s">
        <v>532</v>
      </c>
      <c r="O45" s="91">
        <f>G155+G519</f>
        <v>15609985.380000001</v>
      </c>
      <c r="P45" s="91">
        <f>H155+H519</f>
        <v>16010979.66</v>
      </c>
      <c r="Q45" s="91">
        <f>I155+I519</f>
        <v>18523950.620000001</v>
      </c>
    </row>
    <row r="46" spans="1:17" ht="47.25">
      <c r="A46" s="8" t="s">
        <v>18</v>
      </c>
      <c r="B46" s="25" t="s">
        <v>12</v>
      </c>
      <c r="C46" s="25" t="s">
        <v>14</v>
      </c>
      <c r="D46" s="25" t="s">
        <v>32</v>
      </c>
      <c r="E46" s="25" t="s">
        <v>19</v>
      </c>
      <c r="F46" s="25"/>
      <c r="G46" s="63">
        <f>G47+G55+G66+G111+G101+G107</f>
        <v>435311214</v>
      </c>
      <c r="H46" s="63">
        <f>H47+H55+H66+H111</f>
        <v>553438251.26999998</v>
      </c>
      <c r="I46" s="63">
        <f>I47+I55+I66+I111</f>
        <v>438317820.17999995</v>
      </c>
      <c r="N46" s="90" t="s">
        <v>533</v>
      </c>
      <c r="O46" s="91">
        <f>G169</f>
        <v>1974600</v>
      </c>
      <c r="P46" s="91">
        <f>H169</f>
        <v>1974600</v>
      </c>
      <c r="Q46" s="91">
        <f>I169</f>
        <v>1974600</v>
      </c>
    </row>
    <row r="47" spans="1:17" ht="31.5">
      <c r="A47" s="39" t="s">
        <v>33</v>
      </c>
      <c r="B47" s="25" t="s">
        <v>12</v>
      </c>
      <c r="C47" s="25" t="s">
        <v>14</v>
      </c>
      <c r="D47" s="25" t="s">
        <v>32</v>
      </c>
      <c r="E47" s="25" t="s">
        <v>34</v>
      </c>
      <c r="F47" s="25"/>
      <c r="G47" s="63">
        <f>G48</f>
        <v>4958591.49</v>
      </c>
      <c r="H47" s="63">
        <f t="shared" ref="H47:I47" si="7">H48</f>
        <v>4958591.49</v>
      </c>
      <c r="I47" s="63">
        <f t="shared" si="7"/>
        <v>4958591.49</v>
      </c>
      <c r="N47" s="90" t="s">
        <v>534</v>
      </c>
      <c r="O47" s="91">
        <f>G600</f>
        <v>7572353.5999999996</v>
      </c>
      <c r="P47" s="91">
        <f>H600</f>
        <v>7711349.1000000006</v>
      </c>
      <c r="Q47" s="91">
        <f>I600</f>
        <v>7698924.5499999998</v>
      </c>
    </row>
    <row r="48" spans="1:17" ht="63">
      <c r="A48" s="8" t="s">
        <v>35</v>
      </c>
      <c r="B48" s="25" t="s">
        <v>12</v>
      </c>
      <c r="C48" s="25" t="s">
        <v>14</v>
      </c>
      <c r="D48" s="25" t="s">
        <v>32</v>
      </c>
      <c r="E48" s="25" t="s">
        <v>36</v>
      </c>
      <c r="F48" s="25"/>
      <c r="G48" s="63">
        <f>G49+G51+G53</f>
        <v>4958591.49</v>
      </c>
      <c r="H48" s="63">
        <f t="shared" ref="H48:I48" si="8">H49+H51+H53</f>
        <v>4958591.49</v>
      </c>
      <c r="I48" s="63">
        <f t="shared" si="8"/>
        <v>4958591.49</v>
      </c>
      <c r="N48" s="90" t="s">
        <v>535</v>
      </c>
      <c r="O48" s="91">
        <f>G608</f>
        <v>4148825</v>
      </c>
      <c r="P48" s="91">
        <f>H608</f>
        <v>4142955</v>
      </c>
      <c r="Q48" s="91">
        <f>I608</f>
        <v>4029525</v>
      </c>
    </row>
    <row r="49" spans="1:17" ht="173.25">
      <c r="A49" s="11" t="s">
        <v>338</v>
      </c>
      <c r="B49" s="25" t="s">
        <v>12</v>
      </c>
      <c r="C49" s="25" t="s">
        <v>14</v>
      </c>
      <c r="D49" s="25" t="s">
        <v>32</v>
      </c>
      <c r="E49" s="25" t="s">
        <v>37</v>
      </c>
      <c r="F49" s="25"/>
      <c r="G49" s="63">
        <f>G50</f>
        <v>90619.199999999997</v>
      </c>
      <c r="H49" s="63">
        <f t="shared" ref="H49:I49" si="9">H50</f>
        <v>90619.199999999997</v>
      </c>
      <c r="I49" s="63">
        <f t="shared" si="9"/>
        <v>90619.199999999997</v>
      </c>
      <c r="N49" s="90" t="s">
        <v>536</v>
      </c>
      <c r="O49" s="91">
        <f>O19+O20+O21+O22+O23+O24+O25+O26+O27+O28+O29+O30+O31+O32+O33+O34+O35+O36+O37+O38+O39+O40+O41+O42+O43+O44+O45+O46+O47+O48</f>
        <v>1039532008.6899999</v>
      </c>
      <c r="P49" s="91">
        <f>P19+P20+P21+P22+P23+P24+P25+P26+P27+P28+P29+P30+P31+P32+P33+P34+P35+P36+P37+P38+P39+P40+P41+P42+P43+P44+P45+P46+P47+P48</f>
        <v>1415563814.9199998</v>
      </c>
      <c r="Q49" s="91">
        <f>Q19+Q20+Q21+Q22+Q23+Q24+Q25+Q26+Q27+Q28+Q29+Q30+Q31+Q32+Q33+Q34+Q35+Q36+Q37+Q38+Q39+Q40+Q41+Q42+Q43+Q44+Q45+Q46+Q47+Q48</f>
        <v>939368197.5799998</v>
      </c>
    </row>
    <row r="50" spans="1:17" ht="47.25">
      <c r="A50" s="11" t="s">
        <v>26</v>
      </c>
      <c r="B50" s="25" t="s">
        <v>12</v>
      </c>
      <c r="C50" s="25" t="s">
        <v>14</v>
      </c>
      <c r="D50" s="25" t="s">
        <v>32</v>
      </c>
      <c r="E50" s="25" t="s">
        <v>37</v>
      </c>
      <c r="F50" s="25" t="s">
        <v>27</v>
      </c>
      <c r="G50" s="63">
        <v>90619.199999999997</v>
      </c>
      <c r="H50" s="63">
        <v>90619.199999999997</v>
      </c>
      <c r="I50" s="63">
        <v>90619.199999999997</v>
      </c>
    </row>
    <row r="51" spans="1:17" ht="190.5" customHeight="1">
      <c r="A51" s="11" t="s">
        <v>404</v>
      </c>
      <c r="B51" s="25" t="s">
        <v>12</v>
      </c>
      <c r="C51" s="25" t="s">
        <v>14</v>
      </c>
      <c r="D51" s="25" t="s">
        <v>32</v>
      </c>
      <c r="E51" s="25" t="s">
        <v>38</v>
      </c>
      <c r="F51" s="25"/>
      <c r="G51" s="63">
        <f>G52</f>
        <v>1171800</v>
      </c>
      <c r="H51" s="63">
        <f t="shared" ref="H51:I51" si="10">H52</f>
        <v>1171800</v>
      </c>
      <c r="I51" s="63">
        <f t="shared" si="10"/>
        <v>1171800</v>
      </c>
    </row>
    <row r="52" spans="1:17" ht="47.25">
      <c r="A52" s="11" t="s">
        <v>26</v>
      </c>
      <c r="B52" s="25" t="s">
        <v>12</v>
      </c>
      <c r="C52" s="25" t="s">
        <v>14</v>
      </c>
      <c r="D52" s="25" t="s">
        <v>32</v>
      </c>
      <c r="E52" s="25" t="s">
        <v>38</v>
      </c>
      <c r="F52" s="25" t="s">
        <v>27</v>
      </c>
      <c r="G52" s="63">
        <v>1171800</v>
      </c>
      <c r="H52" s="63">
        <v>1171800</v>
      </c>
      <c r="I52" s="63">
        <v>1171800</v>
      </c>
    </row>
    <row r="53" spans="1:17" ht="79.5" customHeight="1">
      <c r="A53" s="8" t="s">
        <v>341</v>
      </c>
      <c r="B53" s="25" t="s">
        <v>12</v>
      </c>
      <c r="C53" s="25" t="s">
        <v>14</v>
      </c>
      <c r="D53" s="25" t="s">
        <v>32</v>
      </c>
      <c r="E53" s="25" t="s">
        <v>39</v>
      </c>
      <c r="F53" s="25"/>
      <c r="G53" s="63">
        <f>G54</f>
        <v>3696172.29</v>
      </c>
      <c r="H53" s="63">
        <f t="shared" ref="H53:I53" si="11">H54</f>
        <v>3696172.29</v>
      </c>
      <c r="I53" s="63">
        <f t="shared" si="11"/>
        <v>3696172.29</v>
      </c>
    </row>
    <row r="54" spans="1:17" ht="47.25">
      <c r="A54" s="11" t="s">
        <v>26</v>
      </c>
      <c r="B54" s="25" t="s">
        <v>12</v>
      </c>
      <c r="C54" s="25" t="s">
        <v>14</v>
      </c>
      <c r="D54" s="25" t="s">
        <v>32</v>
      </c>
      <c r="E54" s="25" t="s">
        <v>39</v>
      </c>
      <c r="F54" s="25" t="s">
        <v>27</v>
      </c>
      <c r="G54" s="63">
        <v>3696172.29</v>
      </c>
      <c r="H54" s="63">
        <v>3696172.29</v>
      </c>
      <c r="I54" s="63">
        <v>3696172.29</v>
      </c>
      <c r="L54" s="84"/>
      <c r="M54" s="84"/>
    </row>
    <row r="55" spans="1:17" ht="47.25">
      <c r="A55" s="8" t="s">
        <v>40</v>
      </c>
      <c r="B55" s="25" t="s">
        <v>12</v>
      </c>
      <c r="C55" s="25" t="s">
        <v>14</v>
      </c>
      <c r="D55" s="25" t="s">
        <v>32</v>
      </c>
      <c r="E55" s="25" t="s">
        <v>41</v>
      </c>
      <c r="F55" s="25"/>
      <c r="G55" s="63"/>
      <c r="H55" s="63">
        <f t="shared" ref="H55" si="12">H56</f>
        <v>140057650.57000002</v>
      </c>
      <c r="I55" s="63"/>
    </row>
    <row r="56" spans="1:17" ht="63">
      <c r="A56" s="8" t="s">
        <v>42</v>
      </c>
      <c r="B56" s="25" t="s">
        <v>12</v>
      </c>
      <c r="C56" s="25" t="s">
        <v>14</v>
      </c>
      <c r="D56" s="25" t="s">
        <v>32</v>
      </c>
      <c r="E56" s="25" t="s">
        <v>43</v>
      </c>
      <c r="F56" s="25"/>
      <c r="G56" s="63"/>
      <c r="H56" s="63">
        <f t="shared" ref="H56" si="13">H57+H60+H63</f>
        <v>140057650.57000002</v>
      </c>
      <c r="I56" s="63"/>
    </row>
    <row r="57" spans="1:17" ht="78.75" hidden="1">
      <c r="A57" s="8" t="s">
        <v>342</v>
      </c>
      <c r="B57" s="25" t="s">
        <v>12</v>
      </c>
      <c r="C57" s="25" t="s">
        <v>14</v>
      </c>
      <c r="D57" s="25" t="s">
        <v>32</v>
      </c>
      <c r="E57" s="25" t="s">
        <v>44</v>
      </c>
      <c r="F57" s="25"/>
      <c r="G57" s="63"/>
      <c r="H57" s="63">
        <f t="shared" ref="H57" si="14">H58</f>
        <v>0</v>
      </c>
      <c r="I57" s="63"/>
    </row>
    <row r="58" spans="1:17" ht="47.25" hidden="1">
      <c r="A58" s="13" t="s">
        <v>395</v>
      </c>
      <c r="B58" s="25" t="s">
        <v>12</v>
      </c>
      <c r="C58" s="25" t="s">
        <v>14</v>
      </c>
      <c r="D58" s="25" t="s">
        <v>32</v>
      </c>
      <c r="E58" s="25" t="s">
        <v>44</v>
      </c>
      <c r="F58" s="25" t="s">
        <v>27</v>
      </c>
      <c r="G58" s="63"/>
      <c r="H58" s="63"/>
      <c r="I58" s="63"/>
    </row>
    <row r="59" spans="1:17" ht="63" hidden="1">
      <c r="A59" s="13" t="s">
        <v>396</v>
      </c>
      <c r="B59" s="25" t="s">
        <v>12</v>
      </c>
      <c r="C59" s="25" t="s">
        <v>14</v>
      </c>
      <c r="D59" s="25" t="s">
        <v>32</v>
      </c>
      <c r="E59" s="25" t="s">
        <v>44</v>
      </c>
      <c r="F59" s="25" t="s">
        <v>27</v>
      </c>
      <c r="G59" s="63"/>
      <c r="H59" s="63"/>
      <c r="I59" s="63"/>
    </row>
    <row r="60" spans="1:17" ht="47.25" hidden="1">
      <c r="A60" s="8" t="s">
        <v>336</v>
      </c>
      <c r="B60" s="25" t="s">
        <v>12</v>
      </c>
      <c r="C60" s="25" t="s">
        <v>14</v>
      </c>
      <c r="D60" s="25" t="s">
        <v>32</v>
      </c>
      <c r="E60" s="25" t="s">
        <v>45</v>
      </c>
      <c r="F60" s="25"/>
      <c r="G60" s="63"/>
      <c r="H60" s="63">
        <f t="shared" ref="H60" si="15">H61+H62</f>
        <v>0</v>
      </c>
      <c r="I60" s="63"/>
    </row>
    <row r="61" spans="1:17" ht="47.25" hidden="1">
      <c r="A61" s="13" t="s">
        <v>395</v>
      </c>
      <c r="B61" s="25" t="s">
        <v>12</v>
      </c>
      <c r="C61" s="25" t="s">
        <v>14</v>
      </c>
      <c r="D61" s="25" t="s">
        <v>32</v>
      </c>
      <c r="E61" s="25" t="s">
        <v>45</v>
      </c>
      <c r="F61" s="25" t="s">
        <v>27</v>
      </c>
      <c r="G61" s="63"/>
      <c r="H61" s="63"/>
      <c r="I61" s="63"/>
    </row>
    <row r="62" spans="1:17" ht="63" hidden="1">
      <c r="A62" s="13" t="s">
        <v>396</v>
      </c>
      <c r="B62" s="25" t="s">
        <v>12</v>
      </c>
      <c r="C62" s="25" t="s">
        <v>14</v>
      </c>
      <c r="D62" s="25" t="s">
        <v>32</v>
      </c>
      <c r="E62" s="25" t="s">
        <v>45</v>
      </c>
      <c r="F62" s="25" t="s">
        <v>27</v>
      </c>
      <c r="G62" s="63"/>
      <c r="H62" s="63"/>
      <c r="I62" s="63"/>
    </row>
    <row r="63" spans="1:17" ht="112.5" customHeight="1">
      <c r="A63" s="8" t="s">
        <v>472</v>
      </c>
      <c r="B63" s="25" t="s">
        <v>12</v>
      </c>
      <c r="C63" s="25" t="s">
        <v>14</v>
      </c>
      <c r="D63" s="25" t="s">
        <v>32</v>
      </c>
      <c r="E63" s="25" t="s">
        <v>46</v>
      </c>
      <c r="F63" s="25"/>
      <c r="G63" s="63"/>
      <c r="H63" s="63">
        <f>H64+H65</f>
        <v>140057650.57000002</v>
      </c>
      <c r="I63" s="63"/>
    </row>
    <row r="64" spans="1:17" ht="47.25">
      <c r="A64" s="23" t="s">
        <v>395</v>
      </c>
      <c r="B64" s="25" t="s">
        <v>12</v>
      </c>
      <c r="C64" s="25" t="s">
        <v>14</v>
      </c>
      <c r="D64" s="25" t="s">
        <v>32</v>
      </c>
      <c r="E64" s="25" t="s">
        <v>46</v>
      </c>
      <c r="F64" s="25" t="s">
        <v>27</v>
      </c>
      <c r="G64" s="63"/>
      <c r="H64" s="63">
        <v>135855921.05000001</v>
      </c>
      <c r="I64" s="63"/>
    </row>
    <row r="65" spans="1:11" ht="63">
      <c r="A65" s="23" t="s">
        <v>396</v>
      </c>
      <c r="B65" s="25" t="s">
        <v>12</v>
      </c>
      <c r="C65" s="25" t="s">
        <v>14</v>
      </c>
      <c r="D65" s="25" t="s">
        <v>32</v>
      </c>
      <c r="E65" s="25" t="s">
        <v>46</v>
      </c>
      <c r="F65" s="25" t="s">
        <v>27</v>
      </c>
      <c r="G65" s="63"/>
      <c r="H65" s="63">
        <v>4201729.5199999996</v>
      </c>
      <c r="I65" s="63"/>
    </row>
    <row r="66" spans="1:11" ht="63">
      <c r="A66" s="8" t="s">
        <v>20</v>
      </c>
      <c r="B66" s="25" t="s">
        <v>12</v>
      </c>
      <c r="C66" s="25" t="s">
        <v>14</v>
      </c>
      <c r="D66" s="25" t="s">
        <v>32</v>
      </c>
      <c r="E66" s="25" t="s">
        <v>21</v>
      </c>
      <c r="F66" s="25"/>
      <c r="G66" s="63">
        <f>G67</f>
        <v>418830521.45999998</v>
      </c>
      <c r="H66" s="63">
        <f t="shared" ref="H66:I66" si="16">H67</f>
        <v>397313470.56</v>
      </c>
      <c r="I66" s="63">
        <f t="shared" si="16"/>
        <v>422250690.03999996</v>
      </c>
    </row>
    <row r="67" spans="1:11" ht="63">
      <c r="A67" s="8" t="s">
        <v>22</v>
      </c>
      <c r="B67" s="25" t="s">
        <v>12</v>
      </c>
      <c r="C67" s="25" t="s">
        <v>14</v>
      </c>
      <c r="D67" s="25" t="s">
        <v>32</v>
      </c>
      <c r="E67" s="25" t="s">
        <v>23</v>
      </c>
      <c r="F67" s="25"/>
      <c r="G67" s="63">
        <f>G68+G70+G72+G76+G81+G83+G85+G87+G90+G93+G96+G99+G74</f>
        <v>418830521.45999998</v>
      </c>
      <c r="H67" s="63">
        <f>H68+H70+H72+H76+H81+H83+H85+H87+H90+H93+H96+H99</f>
        <v>397313470.56</v>
      </c>
      <c r="I67" s="63">
        <f>I68+I70+I72+I76+I81+I83+I85+I87+I90+I93+I96+I99+I78</f>
        <v>422250690.03999996</v>
      </c>
    </row>
    <row r="68" spans="1:11" ht="15.75">
      <c r="A68" s="8" t="s">
        <v>24</v>
      </c>
      <c r="B68" s="25" t="s">
        <v>12</v>
      </c>
      <c r="C68" s="25" t="s">
        <v>14</v>
      </c>
      <c r="D68" s="25" t="s">
        <v>32</v>
      </c>
      <c r="E68" s="25" t="s">
        <v>25</v>
      </c>
      <c r="F68" s="25"/>
      <c r="G68" s="63">
        <f>G69</f>
        <v>60432290</v>
      </c>
      <c r="H68" s="63">
        <f t="shared" ref="H68:I68" si="17">H69</f>
        <v>46249956.909999996</v>
      </c>
      <c r="I68" s="63">
        <f t="shared" si="17"/>
        <v>46159821.039999999</v>
      </c>
    </row>
    <row r="69" spans="1:11" ht="47.25">
      <c r="A69" s="8" t="s">
        <v>26</v>
      </c>
      <c r="B69" s="25" t="s">
        <v>12</v>
      </c>
      <c r="C69" s="25" t="s">
        <v>14</v>
      </c>
      <c r="D69" s="25" t="s">
        <v>32</v>
      </c>
      <c r="E69" s="25" t="s">
        <v>25</v>
      </c>
      <c r="F69" s="25" t="s">
        <v>27</v>
      </c>
      <c r="G69" s="64">
        <v>60432290</v>
      </c>
      <c r="H69" s="63">
        <v>46249956.909999996</v>
      </c>
      <c r="I69" s="63">
        <v>46159821.039999999</v>
      </c>
    </row>
    <row r="70" spans="1:11" ht="47.25">
      <c r="A70" s="8" t="s">
        <v>28</v>
      </c>
      <c r="B70" s="25" t="s">
        <v>12</v>
      </c>
      <c r="C70" s="25" t="s">
        <v>14</v>
      </c>
      <c r="D70" s="25" t="s">
        <v>32</v>
      </c>
      <c r="E70" s="25" t="s">
        <v>29</v>
      </c>
      <c r="F70" s="25"/>
      <c r="G70" s="63">
        <f>G71</f>
        <v>66201885.549999997</v>
      </c>
      <c r="H70" s="63">
        <f t="shared" ref="H70:I70" si="18">H71</f>
        <v>49832489.990000002</v>
      </c>
      <c r="I70" s="63">
        <f t="shared" si="18"/>
        <v>52101624.829999998</v>
      </c>
    </row>
    <row r="71" spans="1:11" ht="47.25">
      <c r="A71" s="8" t="s">
        <v>26</v>
      </c>
      <c r="B71" s="25" t="s">
        <v>12</v>
      </c>
      <c r="C71" s="25" t="s">
        <v>14</v>
      </c>
      <c r="D71" s="25" t="s">
        <v>32</v>
      </c>
      <c r="E71" s="25" t="s">
        <v>29</v>
      </c>
      <c r="F71" s="25" t="s">
        <v>27</v>
      </c>
      <c r="G71" s="64">
        <v>66201885.549999997</v>
      </c>
      <c r="H71" s="63">
        <v>49832489.990000002</v>
      </c>
      <c r="I71" s="63">
        <v>52101624.829999998</v>
      </c>
      <c r="K71" s="3">
        <v>-236648</v>
      </c>
    </row>
    <row r="72" spans="1:11" ht="31.5" customHeight="1">
      <c r="A72" s="8" t="s">
        <v>412</v>
      </c>
      <c r="B72" s="25" t="s">
        <v>12</v>
      </c>
      <c r="C72" s="25" t="s">
        <v>14</v>
      </c>
      <c r="D72" s="25" t="s">
        <v>32</v>
      </c>
      <c r="E72" s="25" t="s">
        <v>413</v>
      </c>
      <c r="F72" s="25"/>
      <c r="G72" s="63">
        <f>G73</f>
        <v>10586728</v>
      </c>
      <c r="H72" s="63"/>
      <c r="I72" s="63"/>
    </row>
    <row r="73" spans="1:11" ht="48.75" customHeight="1">
      <c r="A73" s="8" t="s">
        <v>26</v>
      </c>
      <c r="B73" s="25" t="s">
        <v>12</v>
      </c>
      <c r="C73" s="25" t="s">
        <v>14</v>
      </c>
      <c r="D73" s="25" t="s">
        <v>32</v>
      </c>
      <c r="E73" s="25" t="s">
        <v>413</v>
      </c>
      <c r="F73" s="25" t="s">
        <v>27</v>
      </c>
      <c r="G73" s="64">
        <v>10586728</v>
      </c>
      <c r="H73" s="63"/>
      <c r="I73" s="63"/>
    </row>
    <row r="74" spans="1:11" ht="33" customHeight="1">
      <c r="A74" s="40" t="s">
        <v>449</v>
      </c>
      <c r="B74" s="25" t="s">
        <v>12</v>
      </c>
      <c r="C74" s="25" t="s">
        <v>14</v>
      </c>
      <c r="D74" s="25" t="s">
        <v>32</v>
      </c>
      <c r="E74" s="25" t="s">
        <v>450</v>
      </c>
      <c r="F74" s="25"/>
      <c r="G74" s="64">
        <f>G75</f>
        <v>960000</v>
      </c>
      <c r="H74" s="63"/>
      <c r="I74" s="63"/>
    </row>
    <row r="75" spans="1:11" ht="48.75" customHeight="1">
      <c r="A75" s="32" t="s">
        <v>26</v>
      </c>
      <c r="B75" s="25" t="s">
        <v>12</v>
      </c>
      <c r="C75" s="25" t="s">
        <v>14</v>
      </c>
      <c r="D75" s="25" t="s">
        <v>32</v>
      </c>
      <c r="E75" s="25" t="s">
        <v>450</v>
      </c>
      <c r="F75" s="25" t="s">
        <v>27</v>
      </c>
      <c r="G75" s="64">
        <v>960000</v>
      </c>
      <c r="H75" s="63"/>
      <c r="I75" s="63"/>
    </row>
    <row r="76" spans="1:11" ht="31.5" customHeight="1">
      <c r="A76" s="32" t="s">
        <v>414</v>
      </c>
      <c r="B76" s="25" t="s">
        <v>12</v>
      </c>
      <c r="C76" s="25" t="s">
        <v>14</v>
      </c>
      <c r="D76" s="25" t="s">
        <v>32</v>
      </c>
      <c r="E76" s="25" t="s">
        <v>415</v>
      </c>
      <c r="F76" s="25"/>
      <c r="G76" s="63">
        <f>G77</f>
        <v>2000000</v>
      </c>
      <c r="H76" s="63"/>
      <c r="I76" s="63"/>
    </row>
    <row r="77" spans="1:11" ht="51" customHeight="1">
      <c r="A77" s="8" t="s">
        <v>26</v>
      </c>
      <c r="B77" s="25" t="s">
        <v>12</v>
      </c>
      <c r="C77" s="25" t="s">
        <v>14</v>
      </c>
      <c r="D77" s="25" t="s">
        <v>32</v>
      </c>
      <c r="E77" s="25" t="s">
        <v>415</v>
      </c>
      <c r="F77" s="25" t="s">
        <v>27</v>
      </c>
      <c r="G77" s="64">
        <v>2000000</v>
      </c>
      <c r="H77" s="63"/>
      <c r="I77" s="63"/>
    </row>
    <row r="78" spans="1:11" ht="33.75" customHeight="1">
      <c r="A78" s="9" t="s">
        <v>339</v>
      </c>
      <c r="B78" s="25" t="s">
        <v>12</v>
      </c>
      <c r="C78" s="25" t="s">
        <v>14</v>
      </c>
      <c r="D78" s="25" t="s">
        <v>32</v>
      </c>
      <c r="E78" s="25" t="s">
        <v>503</v>
      </c>
      <c r="F78" s="25"/>
      <c r="G78" s="64"/>
      <c r="H78" s="63"/>
      <c r="I78" s="63">
        <f>I79+I80</f>
        <v>772256.30999999994</v>
      </c>
    </row>
    <row r="79" spans="1:11" ht="51" customHeight="1">
      <c r="A79" s="8" t="s">
        <v>26</v>
      </c>
      <c r="B79" s="25" t="s">
        <v>12</v>
      </c>
      <c r="C79" s="25" t="s">
        <v>14</v>
      </c>
      <c r="D79" s="25" t="s">
        <v>32</v>
      </c>
      <c r="E79" s="25" t="s">
        <v>503</v>
      </c>
      <c r="F79" s="25" t="s">
        <v>27</v>
      </c>
      <c r="G79" s="64"/>
      <c r="H79" s="63"/>
      <c r="I79" s="85">
        <v>749088.62</v>
      </c>
    </row>
    <row r="80" spans="1:11" ht="46.5" customHeight="1">
      <c r="A80" s="8" t="s">
        <v>26</v>
      </c>
      <c r="B80" s="25" t="s">
        <v>12</v>
      </c>
      <c r="C80" s="25" t="s">
        <v>14</v>
      </c>
      <c r="D80" s="25" t="s">
        <v>32</v>
      </c>
      <c r="E80" s="25" t="s">
        <v>503</v>
      </c>
      <c r="F80" s="25" t="s">
        <v>27</v>
      </c>
      <c r="G80" s="64"/>
      <c r="H80" s="63"/>
      <c r="I80" s="85">
        <v>23167.69</v>
      </c>
    </row>
    <row r="81" spans="1:13" ht="176.25" customHeight="1">
      <c r="A81" s="8" t="s">
        <v>343</v>
      </c>
      <c r="B81" s="25" t="s">
        <v>12</v>
      </c>
      <c r="C81" s="25" t="s">
        <v>14</v>
      </c>
      <c r="D81" s="25" t="s">
        <v>32</v>
      </c>
      <c r="E81" s="25" t="s">
        <v>47</v>
      </c>
      <c r="F81" s="25"/>
      <c r="G81" s="63">
        <f>G82</f>
        <v>1866755.52</v>
      </c>
      <c r="H81" s="63">
        <f t="shared" ref="H81:I81" si="19">H82</f>
        <v>1866755.52</v>
      </c>
      <c r="I81" s="63">
        <f t="shared" si="19"/>
        <v>1866755.52</v>
      </c>
    </row>
    <row r="82" spans="1:13" ht="47.25">
      <c r="A82" s="11" t="s">
        <v>26</v>
      </c>
      <c r="B82" s="25" t="s">
        <v>12</v>
      </c>
      <c r="C82" s="25" t="s">
        <v>14</v>
      </c>
      <c r="D82" s="25" t="s">
        <v>32</v>
      </c>
      <c r="E82" s="25" t="s">
        <v>47</v>
      </c>
      <c r="F82" s="25" t="s">
        <v>27</v>
      </c>
      <c r="G82" s="64">
        <v>1866755.52</v>
      </c>
      <c r="H82" s="64">
        <v>1866755.52</v>
      </c>
      <c r="I82" s="64">
        <v>1866755.52</v>
      </c>
      <c r="L82" s="86"/>
      <c r="M82" s="86"/>
    </row>
    <row r="83" spans="1:13" ht="96.75" customHeight="1">
      <c r="A83" s="8" t="s">
        <v>344</v>
      </c>
      <c r="B83" s="25" t="s">
        <v>12</v>
      </c>
      <c r="C83" s="25" t="s">
        <v>14</v>
      </c>
      <c r="D83" s="25" t="s">
        <v>32</v>
      </c>
      <c r="E83" s="25" t="s">
        <v>48</v>
      </c>
      <c r="F83" s="25"/>
      <c r="G83" s="63">
        <f>G84</f>
        <v>42420</v>
      </c>
      <c r="H83" s="63">
        <f t="shared" ref="H83:I83" si="20">H84</f>
        <v>42420</v>
      </c>
      <c r="I83" s="63">
        <f t="shared" si="20"/>
        <v>42420</v>
      </c>
    </row>
    <row r="84" spans="1:13" ht="47.25">
      <c r="A84" s="11" t="s">
        <v>26</v>
      </c>
      <c r="B84" s="25" t="s">
        <v>12</v>
      </c>
      <c r="C84" s="25" t="s">
        <v>14</v>
      </c>
      <c r="D84" s="25" t="s">
        <v>32</v>
      </c>
      <c r="E84" s="25" t="s">
        <v>48</v>
      </c>
      <c r="F84" s="25" t="s">
        <v>27</v>
      </c>
      <c r="G84" s="64">
        <v>42420</v>
      </c>
      <c r="H84" s="63">
        <v>42420</v>
      </c>
      <c r="I84" s="63">
        <v>42420</v>
      </c>
    </row>
    <row r="85" spans="1:13" ht="235.5" customHeight="1">
      <c r="A85" s="11" t="s">
        <v>337</v>
      </c>
      <c r="B85" s="25" t="s">
        <v>12</v>
      </c>
      <c r="C85" s="25" t="s">
        <v>14</v>
      </c>
      <c r="D85" s="25" t="s">
        <v>32</v>
      </c>
      <c r="E85" s="25" t="s">
        <v>30</v>
      </c>
      <c r="F85" s="25"/>
      <c r="G85" s="63">
        <f>G86</f>
        <v>246063784.31999999</v>
      </c>
      <c r="H85" s="63">
        <f t="shared" ref="H85:I85" si="21">H86</f>
        <v>270614389.83999997</v>
      </c>
      <c r="I85" s="63">
        <f t="shared" si="21"/>
        <v>289882304.44</v>
      </c>
    </row>
    <row r="86" spans="1:13" ht="47.25">
      <c r="A86" s="11" t="s">
        <v>26</v>
      </c>
      <c r="B86" s="25" t="s">
        <v>12</v>
      </c>
      <c r="C86" s="25" t="s">
        <v>14</v>
      </c>
      <c r="D86" s="25" t="s">
        <v>32</v>
      </c>
      <c r="E86" s="25" t="s">
        <v>30</v>
      </c>
      <c r="F86" s="25" t="s">
        <v>27</v>
      </c>
      <c r="G86" s="64">
        <v>246063784.31999999</v>
      </c>
      <c r="H86" s="63">
        <v>270614389.83999997</v>
      </c>
      <c r="I86" s="63">
        <v>289882304.44</v>
      </c>
    </row>
    <row r="87" spans="1:13" ht="47.25">
      <c r="A87" s="9" t="s">
        <v>335</v>
      </c>
      <c r="B87" s="25" t="s">
        <v>12</v>
      </c>
      <c r="C87" s="25" t="s">
        <v>14</v>
      </c>
      <c r="D87" s="25" t="s">
        <v>32</v>
      </c>
      <c r="E87" s="25" t="s">
        <v>334</v>
      </c>
      <c r="F87" s="25"/>
      <c r="G87" s="64">
        <f>G88+G89</f>
        <v>1453735.85</v>
      </c>
      <c r="H87" s="63">
        <f>H88+H89</f>
        <v>1546391.75</v>
      </c>
      <c r="I87" s="63"/>
    </row>
    <row r="88" spans="1:13" ht="47.25">
      <c r="A88" s="23" t="s">
        <v>395</v>
      </c>
      <c r="B88" s="25" t="s">
        <v>12</v>
      </c>
      <c r="C88" s="25" t="s">
        <v>14</v>
      </c>
      <c r="D88" s="25" t="s">
        <v>32</v>
      </c>
      <c r="E88" s="25" t="s">
        <v>334</v>
      </c>
      <c r="F88" s="25" t="s">
        <v>27</v>
      </c>
      <c r="G88" s="63">
        <v>1410123.77</v>
      </c>
      <c r="H88" s="63">
        <v>1500000</v>
      </c>
      <c r="I88" s="63"/>
    </row>
    <row r="89" spans="1:13" ht="63">
      <c r="A89" s="23" t="s">
        <v>396</v>
      </c>
      <c r="B89" s="25" t="s">
        <v>12</v>
      </c>
      <c r="C89" s="25" t="s">
        <v>14</v>
      </c>
      <c r="D89" s="25" t="s">
        <v>32</v>
      </c>
      <c r="E89" s="48" t="s">
        <v>334</v>
      </c>
      <c r="F89" s="25" t="s">
        <v>27</v>
      </c>
      <c r="G89" s="63">
        <v>43612.08</v>
      </c>
      <c r="H89" s="63">
        <v>46391.75</v>
      </c>
      <c r="I89" s="63"/>
    </row>
    <row r="90" spans="1:13" ht="78.75">
      <c r="A90" s="10" t="s">
        <v>342</v>
      </c>
      <c r="B90" s="48" t="s">
        <v>12</v>
      </c>
      <c r="C90" s="48" t="s">
        <v>14</v>
      </c>
      <c r="D90" s="48" t="s">
        <v>32</v>
      </c>
      <c r="E90" s="48" t="s">
        <v>416</v>
      </c>
      <c r="F90" s="48"/>
      <c r="G90" s="65"/>
      <c r="H90" s="65"/>
      <c r="I90" s="65">
        <f>I91+I92</f>
        <v>2202585.6799999997</v>
      </c>
    </row>
    <row r="91" spans="1:13" ht="47.25">
      <c r="A91" s="10" t="s">
        <v>395</v>
      </c>
      <c r="B91" s="48" t="s">
        <v>12</v>
      </c>
      <c r="C91" s="48" t="s">
        <v>14</v>
      </c>
      <c r="D91" s="48" t="s">
        <v>32</v>
      </c>
      <c r="E91" s="48" t="s">
        <v>416</v>
      </c>
      <c r="F91" s="48" t="s">
        <v>27</v>
      </c>
      <c r="G91" s="65"/>
      <c r="H91" s="65"/>
      <c r="I91" s="65">
        <v>2136508.11</v>
      </c>
    </row>
    <row r="92" spans="1:13" ht="63">
      <c r="A92" s="10" t="s">
        <v>396</v>
      </c>
      <c r="B92" s="48" t="s">
        <v>12</v>
      </c>
      <c r="C92" s="48" t="s">
        <v>14</v>
      </c>
      <c r="D92" s="48" t="s">
        <v>32</v>
      </c>
      <c r="E92" s="48" t="s">
        <v>416</v>
      </c>
      <c r="F92" s="48" t="s">
        <v>27</v>
      </c>
      <c r="G92" s="65"/>
      <c r="H92" s="65"/>
      <c r="I92" s="65">
        <v>66077.570000000007</v>
      </c>
    </row>
    <row r="93" spans="1:13" ht="47.25">
      <c r="A93" s="10" t="s">
        <v>336</v>
      </c>
      <c r="B93" s="48" t="s">
        <v>12</v>
      </c>
      <c r="C93" s="48" t="s">
        <v>14</v>
      </c>
      <c r="D93" s="48" t="s">
        <v>32</v>
      </c>
      <c r="E93" s="48" t="s">
        <v>417</v>
      </c>
      <c r="F93" s="48"/>
      <c r="G93" s="66">
        <f>G94+G95</f>
        <v>4123711.34</v>
      </c>
      <c r="H93" s="65">
        <f t="shared" ref="H93:I93" si="22">H94+H95</f>
        <v>2061855.67</v>
      </c>
      <c r="I93" s="65">
        <f t="shared" si="22"/>
        <v>4123711.34</v>
      </c>
    </row>
    <row r="94" spans="1:13" ht="47.25">
      <c r="A94" s="10" t="s">
        <v>395</v>
      </c>
      <c r="B94" s="48" t="s">
        <v>12</v>
      </c>
      <c r="C94" s="48" t="s">
        <v>14</v>
      </c>
      <c r="D94" s="48" t="s">
        <v>32</v>
      </c>
      <c r="E94" s="48" t="s">
        <v>417</v>
      </c>
      <c r="F94" s="48" t="s">
        <v>27</v>
      </c>
      <c r="G94" s="65">
        <v>4000000</v>
      </c>
      <c r="H94" s="65">
        <v>2000000</v>
      </c>
      <c r="I94" s="65">
        <v>4000000</v>
      </c>
    </row>
    <row r="95" spans="1:13" ht="63">
      <c r="A95" s="10" t="s">
        <v>396</v>
      </c>
      <c r="B95" s="48" t="s">
        <v>12</v>
      </c>
      <c r="C95" s="48" t="s">
        <v>14</v>
      </c>
      <c r="D95" s="48" t="s">
        <v>32</v>
      </c>
      <c r="E95" s="48" t="s">
        <v>417</v>
      </c>
      <c r="F95" s="48" t="s">
        <v>27</v>
      </c>
      <c r="G95" s="65">
        <v>123711.34</v>
      </c>
      <c r="H95" s="65">
        <v>61855.67</v>
      </c>
      <c r="I95" s="65">
        <v>123711.34</v>
      </c>
    </row>
    <row r="96" spans="1:13" ht="94.5">
      <c r="A96" s="14" t="s">
        <v>328</v>
      </c>
      <c r="B96" s="46" t="s">
        <v>12</v>
      </c>
      <c r="C96" s="46" t="s">
        <v>14</v>
      </c>
      <c r="D96" s="46" t="s">
        <v>32</v>
      </c>
      <c r="E96" s="46" t="s">
        <v>329</v>
      </c>
      <c r="F96" s="46"/>
      <c r="G96" s="64">
        <f>G97+G98</f>
        <v>960130.88</v>
      </c>
      <c r="H96" s="63">
        <f t="shared" ref="H96:I96" si="23">H97+H98</f>
        <v>960130.88</v>
      </c>
      <c r="I96" s="63">
        <f t="shared" si="23"/>
        <v>960130.88</v>
      </c>
    </row>
    <row r="97" spans="1:18" ht="47.25">
      <c r="A97" s="104" t="s">
        <v>395</v>
      </c>
      <c r="B97" s="46" t="s">
        <v>12</v>
      </c>
      <c r="C97" s="46" t="s">
        <v>14</v>
      </c>
      <c r="D97" s="46" t="s">
        <v>32</v>
      </c>
      <c r="E97" s="46" t="s">
        <v>329</v>
      </c>
      <c r="F97" s="46" t="s">
        <v>27</v>
      </c>
      <c r="G97" s="63">
        <v>950529.57</v>
      </c>
      <c r="H97" s="63">
        <v>950529.57</v>
      </c>
      <c r="I97" s="63">
        <v>950529.57</v>
      </c>
    </row>
    <row r="98" spans="1:18" ht="63">
      <c r="A98" s="104" t="s">
        <v>396</v>
      </c>
      <c r="B98" s="46" t="s">
        <v>12</v>
      </c>
      <c r="C98" s="46" t="s">
        <v>14</v>
      </c>
      <c r="D98" s="46" t="s">
        <v>32</v>
      </c>
      <c r="E98" s="46" t="s">
        <v>329</v>
      </c>
      <c r="F98" s="46" t="s">
        <v>27</v>
      </c>
      <c r="G98" s="63">
        <v>9601.31</v>
      </c>
      <c r="H98" s="63">
        <v>9601.31</v>
      </c>
      <c r="I98" s="63">
        <v>9601.31</v>
      </c>
      <c r="R98">
        <v>0.91</v>
      </c>
    </row>
    <row r="99" spans="1:18" ht="157.5">
      <c r="A99" s="8" t="s">
        <v>345</v>
      </c>
      <c r="B99" s="25" t="s">
        <v>12</v>
      </c>
      <c r="C99" s="25" t="s">
        <v>14</v>
      </c>
      <c r="D99" s="25" t="s">
        <v>32</v>
      </c>
      <c r="E99" s="25" t="s">
        <v>49</v>
      </c>
      <c r="F99" s="25"/>
      <c r="G99" s="64">
        <f>G100</f>
        <v>24139080</v>
      </c>
      <c r="H99" s="63">
        <f t="shared" ref="H99:I99" si="24">H100</f>
        <v>24139080</v>
      </c>
      <c r="I99" s="63">
        <f t="shared" si="24"/>
        <v>24139080</v>
      </c>
    </row>
    <row r="100" spans="1:18" ht="47.25">
      <c r="A100" s="11" t="s">
        <v>26</v>
      </c>
      <c r="B100" s="25" t="s">
        <v>12</v>
      </c>
      <c r="C100" s="25" t="s">
        <v>14</v>
      </c>
      <c r="D100" s="25" t="s">
        <v>32</v>
      </c>
      <c r="E100" s="25" t="s">
        <v>49</v>
      </c>
      <c r="F100" s="25" t="s">
        <v>27</v>
      </c>
      <c r="G100" s="63">
        <v>24139080</v>
      </c>
      <c r="H100" s="63">
        <v>24139080</v>
      </c>
      <c r="I100" s="63">
        <v>24139080</v>
      </c>
      <c r="L100" s="84"/>
      <c r="M100" s="84"/>
    </row>
    <row r="101" spans="1:18" ht="47.25">
      <c r="A101" s="42" t="s">
        <v>454</v>
      </c>
      <c r="B101" s="25" t="s">
        <v>12</v>
      </c>
      <c r="C101" s="25" t="s">
        <v>14</v>
      </c>
      <c r="D101" s="25" t="s">
        <v>32</v>
      </c>
      <c r="E101" s="25" t="s">
        <v>455</v>
      </c>
      <c r="F101" s="25"/>
      <c r="G101" s="63">
        <f>G102</f>
        <v>180000</v>
      </c>
      <c r="H101" s="63"/>
      <c r="I101" s="63"/>
    </row>
    <row r="102" spans="1:18" ht="47.25">
      <c r="A102" s="42" t="s">
        <v>456</v>
      </c>
      <c r="B102" s="25" t="s">
        <v>12</v>
      </c>
      <c r="C102" s="25" t="s">
        <v>14</v>
      </c>
      <c r="D102" s="25" t="s">
        <v>32</v>
      </c>
      <c r="E102" s="25" t="s">
        <v>457</v>
      </c>
      <c r="F102" s="25"/>
      <c r="G102" s="63">
        <f>G103+G105</f>
        <v>180000</v>
      </c>
      <c r="H102" s="63"/>
      <c r="I102" s="63"/>
    </row>
    <row r="103" spans="1:18" ht="63">
      <c r="A103" s="42" t="s">
        <v>458</v>
      </c>
      <c r="B103" s="25" t="s">
        <v>12</v>
      </c>
      <c r="C103" s="25" t="s">
        <v>14</v>
      </c>
      <c r="D103" s="25" t="s">
        <v>32</v>
      </c>
      <c r="E103" s="25" t="s">
        <v>459</v>
      </c>
      <c r="F103" s="34"/>
      <c r="G103" s="63">
        <f>G104</f>
        <v>80000</v>
      </c>
      <c r="H103" s="63"/>
      <c r="I103" s="63"/>
    </row>
    <row r="104" spans="1:18" ht="47.25">
      <c r="A104" s="42" t="s">
        <v>26</v>
      </c>
      <c r="B104" s="25" t="s">
        <v>12</v>
      </c>
      <c r="C104" s="25" t="s">
        <v>14</v>
      </c>
      <c r="D104" s="25" t="s">
        <v>32</v>
      </c>
      <c r="E104" s="25" t="s">
        <v>459</v>
      </c>
      <c r="F104" s="25" t="s">
        <v>27</v>
      </c>
      <c r="G104" s="63">
        <v>80000</v>
      </c>
      <c r="H104" s="63"/>
      <c r="I104" s="63"/>
    </row>
    <row r="105" spans="1:18" ht="31.5">
      <c r="A105" s="42" t="s">
        <v>452</v>
      </c>
      <c r="B105" s="25" t="s">
        <v>12</v>
      </c>
      <c r="C105" s="25" t="s">
        <v>14</v>
      </c>
      <c r="D105" s="25" t="s">
        <v>32</v>
      </c>
      <c r="E105" s="25" t="s">
        <v>453</v>
      </c>
      <c r="F105" s="25"/>
      <c r="G105" s="63">
        <f>G106</f>
        <v>100000</v>
      </c>
      <c r="H105" s="63"/>
      <c r="I105" s="63"/>
    </row>
    <row r="106" spans="1:18" ht="47.25">
      <c r="A106" s="42" t="s">
        <v>26</v>
      </c>
      <c r="B106" s="25" t="s">
        <v>12</v>
      </c>
      <c r="C106" s="25" t="s">
        <v>14</v>
      </c>
      <c r="D106" s="25" t="s">
        <v>32</v>
      </c>
      <c r="E106" s="25" t="s">
        <v>453</v>
      </c>
      <c r="F106" s="25" t="s">
        <v>27</v>
      </c>
      <c r="G106" s="63">
        <v>100000</v>
      </c>
      <c r="H106" s="63"/>
      <c r="I106" s="63"/>
    </row>
    <row r="107" spans="1:18" ht="62.25" customHeight="1">
      <c r="A107" s="11" t="s">
        <v>462</v>
      </c>
      <c r="B107" s="25" t="s">
        <v>12</v>
      </c>
      <c r="C107" s="25" t="s">
        <v>14</v>
      </c>
      <c r="D107" s="25" t="s">
        <v>32</v>
      </c>
      <c r="E107" s="25" t="s">
        <v>460</v>
      </c>
      <c r="F107" s="25"/>
      <c r="G107" s="63">
        <f>G108</f>
        <v>100000</v>
      </c>
      <c r="H107" s="63"/>
      <c r="I107" s="63"/>
    </row>
    <row r="108" spans="1:18" ht="61.5" customHeight="1">
      <c r="A108" s="11" t="s">
        <v>463</v>
      </c>
      <c r="B108" s="25" t="s">
        <v>12</v>
      </c>
      <c r="C108" s="25" t="s">
        <v>14</v>
      </c>
      <c r="D108" s="25" t="s">
        <v>32</v>
      </c>
      <c r="E108" s="25" t="s">
        <v>461</v>
      </c>
      <c r="F108" s="25"/>
      <c r="G108" s="63">
        <f>G109</f>
        <v>100000</v>
      </c>
      <c r="H108" s="63"/>
      <c r="I108" s="63"/>
    </row>
    <row r="109" spans="1:18" ht="17.25" customHeight="1">
      <c r="A109" s="11" t="s">
        <v>465</v>
      </c>
      <c r="B109" s="25" t="s">
        <v>12</v>
      </c>
      <c r="C109" s="25" t="s">
        <v>14</v>
      </c>
      <c r="D109" s="25" t="s">
        <v>32</v>
      </c>
      <c r="E109" s="25" t="s">
        <v>464</v>
      </c>
      <c r="F109" s="25"/>
      <c r="G109" s="63">
        <f>G110</f>
        <v>100000</v>
      </c>
      <c r="H109" s="63"/>
      <c r="I109" s="63"/>
    </row>
    <row r="110" spans="1:18" ht="47.25">
      <c r="A110" s="42" t="s">
        <v>26</v>
      </c>
      <c r="B110" s="25" t="s">
        <v>12</v>
      </c>
      <c r="C110" s="25" t="s">
        <v>14</v>
      </c>
      <c r="D110" s="25" t="s">
        <v>32</v>
      </c>
      <c r="E110" s="25" t="s">
        <v>464</v>
      </c>
      <c r="F110" s="25" t="s">
        <v>27</v>
      </c>
      <c r="G110" s="63">
        <v>100000</v>
      </c>
      <c r="H110" s="63"/>
      <c r="I110" s="63"/>
    </row>
    <row r="111" spans="1:18" ht="47.25">
      <c r="A111" s="8" t="s">
        <v>50</v>
      </c>
      <c r="B111" s="25" t="s">
        <v>12</v>
      </c>
      <c r="C111" s="25" t="s">
        <v>14</v>
      </c>
      <c r="D111" s="25" t="s">
        <v>32</v>
      </c>
      <c r="E111" s="25" t="s">
        <v>51</v>
      </c>
      <c r="F111" s="25"/>
      <c r="G111" s="63">
        <f>G112</f>
        <v>11242101.050000001</v>
      </c>
      <c r="H111" s="63">
        <f t="shared" ref="H111:I111" si="25">H112</f>
        <v>11108538.65</v>
      </c>
      <c r="I111" s="63">
        <f t="shared" si="25"/>
        <v>11108538.65</v>
      </c>
    </row>
    <row r="112" spans="1:18" ht="63">
      <c r="A112" s="8" t="s">
        <v>52</v>
      </c>
      <c r="B112" s="25" t="s">
        <v>12</v>
      </c>
      <c r="C112" s="25" t="s">
        <v>14</v>
      </c>
      <c r="D112" s="25" t="s">
        <v>32</v>
      </c>
      <c r="E112" s="25" t="s">
        <v>53</v>
      </c>
      <c r="F112" s="25"/>
      <c r="G112" s="63">
        <f>G113+G115+G119+G121+G117</f>
        <v>11242101.050000001</v>
      </c>
      <c r="H112" s="63">
        <f t="shared" ref="H112:I112" si="26">H113+H115+H119+H121</f>
        <v>11108538.65</v>
      </c>
      <c r="I112" s="63">
        <f t="shared" si="26"/>
        <v>11108538.65</v>
      </c>
    </row>
    <row r="113" spans="1:13" ht="207.75" customHeight="1">
      <c r="A113" s="11" t="s">
        <v>346</v>
      </c>
      <c r="B113" s="25" t="s">
        <v>12</v>
      </c>
      <c r="C113" s="25" t="s">
        <v>14</v>
      </c>
      <c r="D113" s="25" t="s">
        <v>32</v>
      </c>
      <c r="E113" s="25" t="s">
        <v>54</v>
      </c>
      <c r="F113" s="25"/>
      <c r="G113" s="63">
        <f>G114</f>
        <v>2721360</v>
      </c>
      <c r="H113" s="63">
        <f t="shared" ref="H113:I113" si="27">H114</f>
        <v>2721360</v>
      </c>
      <c r="I113" s="63">
        <f t="shared" si="27"/>
        <v>2721360</v>
      </c>
    </row>
    <row r="114" spans="1:13" ht="47.25">
      <c r="A114" s="11" t="s">
        <v>26</v>
      </c>
      <c r="B114" s="25" t="s">
        <v>12</v>
      </c>
      <c r="C114" s="25" t="s">
        <v>14</v>
      </c>
      <c r="D114" s="25" t="s">
        <v>32</v>
      </c>
      <c r="E114" s="25" t="s">
        <v>54</v>
      </c>
      <c r="F114" s="25" t="s">
        <v>27</v>
      </c>
      <c r="G114" s="63">
        <v>2721360</v>
      </c>
      <c r="H114" s="63">
        <v>2721360</v>
      </c>
      <c r="I114" s="63">
        <v>2721360</v>
      </c>
      <c r="L114" s="84"/>
      <c r="M114" s="84"/>
    </row>
    <row r="115" spans="1:13" ht="143.25" customHeight="1">
      <c r="A115" s="8" t="s">
        <v>347</v>
      </c>
      <c r="B115" s="25" t="s">
        <v>12</v>
      </c>
      <c r="C115" s="25" t="s">
        <v>14</v>
      </c>
      <c r="D115" s="25" t="s">
        <v>32</v>
      </c>
      <c r="E115" s="25" t="s">
        <v>55</v>
      </c>
      <c r="F115" s="25"/>
      <c r="G115" s="63">
        <f>G116</f>
        <v>96496.05</v>
      </c>
      <c r="H115" s="63">
        <f t="shared" ref="H115:I115" si="28">H116</f>
        <v>95173.65</v>
      </c>
      <c r="I115" s="63">
        <f t="shared" si="28"/>
        <v>95173.65</v>
      </c>
    </row>
    <row r="116" spans="1:13" ht="47.25">
      <c r="A116" s="11" t="s">
        <v>26</v>
      </c>
      <c r="B116" s="25" t="s">
        <v>12</v>
      </c>
      <c r="C116" s="25" t="s">
        <v>14</v>
      </c>
      <c r="D116" s="25" t="s">
        <v>32</v>
      </c>
      <c r="E116" s="25" t="s">
        <v>55</v>
      </c>
      <c r="F116" s="25" t="s">
        <v>27</v>
      </c>
      <c r="G116" s="63">
        <v>96496.05</v>
      </c>
      <c r="H116" s="63">
        <v>95173.65</v>
      </c>
      <c r="I116" s="63">
        <v>95173.65</v>
      </c>
      <c r="J116" s="94"/>
      <c r="L116" s="84"/>
      <c r="M116" s="84"/>
    </row>
    <row r="117" spans="1:13" ht="221.25" customHeight="1">
      <c r="A117" s="11" t="s">
        <v>543</v>
      </c>
      <c r="B117" s="25" t="s">
        <v>12</v>
      </c>
      <c r="C117" s="25" t="s">
        <v>14</v>
      </c>
      <c r="D117" s="25" t="s">
        <v>32</v>
      </c>
      <c r="E117" s="25" t="s">
        <v>542</v>
      </c>
      <c r="F117" s="25"/>
      <c r="G117" s="63">
        <f>G118</f>
        <v>132240</v>
      </c>
      <c r="H117" s="63"/>
      <c r="I117" s="63"/>
      <c r="J117" s="83"/>
      <c r="L117" s="84"/>
      <c r="M117" s="84"/>
    </row>
    <row r="118" spans="1:13" ht="47.25">
      <c r="A118" s="11" t="s">
        <v>26</v>
      </c>
      <c r="B118" s="25" t="s">
        <v>12</v>
      </c>
      <c r="C118" s="25" t="s">
        <v>14</v>
      </c>
      <c r="D118" s="25" t="s">
        <v>32</v>
      </c>
      <c r="E118" s="25" t="s">
        <v>542</v>
      </c>
      <c r="F118" s="25" t="s">
        <v>27</v>
      </c>
      <c r="G118" s="63">
        <v>132240</v>
      </c>
      <c r="H118" s="63"/>
      <c r="I118" s="63"/>
      <c r="J118" s="83"/>
      <c r="L118" s="84"/>
      <c r="M118" s="84"/>
    </row>
    <row r="119" spans="1:13" ht="78.75">
      <c r="A119" s="11" t="s">
        <v>348</v>
      </c>
      <c r="B119" s="25" t="s">
        <v>12</v>
      </c>
      <c r="C119" s="25" t="s">
        <v>14</v>
      </c>
      <c r="D119" s="25" t="s">
        <v>32</v>
      </c>
      <c r="E119" s="25" t="s">
        <v>56</v>
      </c>
      <c r="F119" s="25"/>
      <c r="G119" s="63">
        <f>G120</f>
        <v>6796005</v>
      </c>
      <c r="H119" s="63">
        <f t="shared" ref="H119:I119" si="29">H120</f>
        <v>6796005</v>
      </c>
      <c r="I119" s="63">
        <f t="shared" si="29"/>
        <v>6796005</v>
      </c>
    </row>
    <row r="120" spans="1:13" ht="47.25">
      <c r="A120" s="11" t="s">
        <v>26</v>
      </c>
      <c r="B120" s="25" t="s">
        <v>12</v>
      </c>
      <c r="C120" s="25" t="s">
        <v>14</v>
      </c>
      <c r="D120" s="25" t="s">
        <v>32</v>
      </c>
      <c r="E120" s="25" t="s">
        <v>56</v>
      </c>
      <c r="F120" s="25" t="s">
        <v>27</v>
      </c>
      <c r="G120" s="63">
        <v>6796005</v>
      </c>
      <c r="H120" s="63">
        <v>6796005</v>
      </c>
      <c r="I120" s="63">
        <v>6796005</v>
      </c>
      <c r="L120" s="84"/>
      <c r="M120" s="84"/>
    </row>
    <row r="121" spans="1:13" ht="78.75">
      <c r="A121" s="8" t="s">
        <v>349</v>
      </c>
      <c r="B121" s="25" t="s">
        <v>12</v>
      </c>
      <c r="C121" s="25" t="s">
        <v>14</v>
      </c>
      <c r="D121" s="25" t="s">
        <v>32</v>
      </c>
      <c r="E121" s="25" t="s">
        <v>57</v>
      </c>
      <c r="F121" s="25"/>
      <c r="G121" s="63">
        <f>G122+G123</f>
        <v>1496000</v>
      </c>
      <c r="H121" s="63">
        <f t="shared" ref="H121:I121" si="30">H122+H123</f>
        <v>1496000</v>
      </c>
      <c r="I121" s="63">
        <f t="shared" si="30"/>
        <v>1496000</v>
      </c>
    </row>
    <row r="122" spans="1:13" ht="47.25">
      <c r="A122" s="23" t="s">
        <v>395</v>
      </c>
      <c r="B122" s="25" t="s">
        <v>12</v>
      </c>
      <c r="C122" s="25" t="s">
        <v>14</v>
      </c>
      <c r="D122" s="25" t="s">
        <v>32</v>
      </c>
      <c r="E122" s="25" t="s">
        <v>57</v>
      </c>
      <c r="F122" s="25" t="s">
        <v>27</v>
      </c>
      <c r="G122" s="63">
        <v>1451120</v>
      </c>
      <c r="H122" s="63">
        <v>1451120</v>
      </c>
      <c r="I122" s="63">
        <v>1451120</v>
      </c>
      <c r="L122" s="84"/>
      <c r="M122" s="84"/>
    </row>
    <row r="123" spans="1:13" ht="63">
      <c r="A123" s="23" t="s">
        <v>396</v>
      </c>
      <c r="B123" s="25" t="s">
        <v>12</v>
      </c>
      <c r="C123" s="25" t="s">
        <v>14</v>
      </c>
      <c r="D123" s="25" t="s">
        <v>32</v>
      </c>
      <c r="E123" s="25" t="s">
        <v>57</v>
      </c>
      <c r="F123" s="25" t="s">
        <v>27</v>
      </c>
      <c r="G123" s="63">
        <v>44880</v>
      </c>
      <c r="H123" s="63">
        <v>44880</v>
      </c>
      <c r="I123" s="63">
        <v>44880</v>
      </c>
      <c r="L123" s="84"/>
    </row>
    <row r="124" spans="1:13" ht="15.75">
      <c r="A124" s="7" t="s">
        <v>58</v>
      </c>
      <c r="B124" s="43" t="s">
        <v>12</v>
      </c>
      <c r="C124" s="43" t="s">
        <v>14</v>
      </c>
      <c r="D124" s="43" t="s">
        <v>59</v>
      </c>
      <c r="E124" s="43"/>
      <c r="F124" s="43"/>
      <c r="G124" s="62">
        <f>G125</f>
        <v>4152000</v>
      </c>
      <c r="H124" s="62">
        <f t="shared" ref="H124:I124" si="31">H125</f>
        <v>3351440</v>
      </c>
      <c r="I124" s="62">
        <f t="shared" si="31"/>
        <v>3417540</v>
      </c>
    </row>
    <row r="125" spans="1:13" ht="47.25">
      <c r="A125" s="8" t="s">
        <v>18</v>
      </c>
      <c r="B125" s="25" t="s">
        <v>12</v>
      </c>
      <c r="C125" s="25" t="s">
        <v>14</v>
      </c>
      <c r="D125" s="25" t="s">
        <v>59</v>
      </c>
      <c r="E125" s="25" t="s">
        <v>19</v>
      </c>
      <c r="F125" s="25"/>
      <c r="G125" s="63">
        <f>G126</f>
        <v>4152000</v>
      </c>
      <c r="H125" s="63">
        <f t="shared" ref="H125:I125" si="32">H126</f>
        <v>3351440</v>
      </c>
      <c r="I125" s="63">
        <f t="shared" si="32"/>
        <v>3417540</v>
      </c>
    </row>
    <row r="126" spans="1:13" ht="63">
      <c r="A126" s="8" t="s">
        <v>20</v>
      </c>
      <c r="B126" s="25" t="s">
        <v>12</v>
      </c>
      <c r="C126" s="25" t="s">
        <v>14</v>
      </c>
      <c r="D126" s="25" t="s">
        <v>59</v>
      </c>
      <c r="E126" s="25" t="s">
        <v>21</v>
      </c>
      <c r="F126" s="25"/>
      <c r="G126" s="63">
        <f>G127</f>
        <v>4152000</v>
      </c>
      <c r="H126" s="63">
        <f t="shared" ref="H126:I126" si="33">H127</f>
        <v>3351440</v>
      </c>
      <c r="I126" s="63">
        <f t="shared" si="33"/>
        <v>3417540</v>
      </c>
    </row>
    <row r="127" spans="1:13" ht="63">
      <c r="A127" s="8" t="s">
        <v>22</v>
      </c>
      <c r="B127" s="25" t="s">
        <v>12</v>
      </c>
      <c r="C127" s="25" t="s">
        <v>14</v>
      </c>
      <c r="D127" s="25" t="s">
        <v>59</v>
      </c>
      <c r="E127" s="25" t="s">
        <v>23</v>
      </c>
      <c r="F127" s="25"/>
      <c r="G127" s="63">
        <f>G128+G130</f>
        <v>4152000</v>
      </c>
      <c r="H127" s="63">
        <f t="shared" ref="H127:I127" si="34">H128</f>
        <v>3351440</v>
      </c>
      <c r="I127" s="63">
        <f t="shared" si="34"/>
        <v>3417540</v>
      </c>
    </row>
    <row r="128" spans="1:13" ht="31.5">
      <c r="A128" s="8" t="s">
        <v>60</v>
      </c>
      <c r="B128" s="25" t="s">
        <v>12</v>
      </c>
      <c r="C128" s="25" t="s">
        <v>14</v>
      </c>
      <c r="D128" s="25" t="s">
        <v>59</v>
      </c>
      <c r="E128" s="25" t="s">
        <v>61</v>
      </c>
      <c r="F128" s="25"/>
      <c r="G128" s="63">
        <f>G129</f>
        <v>3995200</v>
      </c>
      <c r="H128" s="63">
        <f t="shared" ref="H128:I128" si="35">H129</f>
        <v>3351440</v>
      </c>
      <c r="I128" s="63">
        <f t="shared" si="35"/>
        <v>3417540</v>
      </c>
    </row>
    <row r="129" spans="1:15" ht="47.25">
      <c r="A129" s="8" t="s">
        <v>26</v>
      </c>
      <c r="B129" s="25" t="s">
        <v>12</v>
      </c>
      <c r="C129" s="25" t="s">
        <v>14</v>
      </c>
      <c r="D129" s="25" t="s">
        <v>59</v>
      </c>
      <c r="E129" s="25" t="s">
        <v>61</v>
      </c>
      <c r="F129" s="25" t="s">
        <v>27</v>
      </c>
      <c r="G129" s="63">
        <v>3995200</v>
      </c>
      <c r="H129" s="63">
        <v>3351440</v>
      </c>
      <c r="I129" s="63">
        <v>3417540</v>
      </c>
    </row>
    <row r="130" spans="1:15" ht="31.5">
      <c r="A130" s="8" t="s">
        <v>467</v>
      </c>
      <c r="B130" s="25" t="s">
        <v>12</v>
      </c>
      <c r="C130" s="25" t="s">
        <v>14</v>
      </c>
      <c r="D130" s="25" t="s">
        <v>59</v>
      </c>
      <c r="E130" s="25" t="s">
        <v>466</v>
      </c>
      <c r="F130" s="25"/>
      <c r="G130" s="63">
        <f>G131</f>
        <v>156800</v>
      </c>
      <c r="H130" s="63"/>
      <c r="I130" s="63"/>
    </row>
    <row r="131" spans="1:15" ht="47.25">
      <c r="A131" s="8" t="s">
        <v>26</v>
      </c>
      <c r="B131" s="25" t="s">
        <v>12</v>
      </c>
      <c r="C131" s="25" t="s">
        <v>14</v>
      </c>
      <c r="D131" s="25" t="s">
        <v>59</v>
      </c>
      <c r="E131" s="25" t="s">
        <v>466</v>
      </c>
      <c r="F131" s="25" t="s">
        <v>27</v>
      </c>
      <c r="G131" s="63">
        <v>156800</v>
      </c>
      <c r="H131" s="63"/>
      <c r="I131" s="63"/>
    </row>
    <row r="132" spans="1:15" ht="31.5">
      <c r="A132" s="7" t="s">
        <v>62</v>
      </c>
      <c r="B132" s="43" t="s">
        <v>12</v>
      </c>
      <c r="C132" s="43" t="s">
        <v>14</v>
      </c>
      <c r="D132" s="43" t="s">
        <v>63</v>
      </c>
      <c r="E132" s="43"/>
      <c r="F132" s="43"/>
      <c r="G132" s="62">
        <f>G133</f>
        <v>34228542.299999997</v>
      </c>
      <c r="H132" s="62">
        <f t="shared" ref="H132:I132" si="36">H133</f>
        <v>24465672.84</v>
      </c>
      <c r="I132" s="62">
        <f t="shared" si="36"/>
        <v>26677541.84</v>
      </c>
    </row>
    <row r="133" spans="1:15" ht="47.25">
      <c r="A133" s="8" t="s">
        <v>18</v>
      </c>
      <c r="B133" s="25" t="s">
        <v>12</v>
      </c>
      <c r="C133" s="25" t="s">
        <v>14</v>
      </c>
      <c r="D133" s="25" t="s">
        <v>63</v>
      </c>
      <c r="E133" s="25" t="s">
        <v>19</v>
      </c>
      <c r="F133" s="25"/>
      <c r="G133" s="63">
        <f>G134+G143</f>
        <v>34228542.299999997</v>
      </c>
      <c r="H133" s="63">
        <f>H134+H143</f>
        <v>24465672.84</v>
      </c>
      <c r="I133" s="63">
        <f>I134+I143</f>
        <v>26677541.84</v>
      </c>
    </row>
    <row r="134" spans="1:15" ht="47.25">
      <c r="A134" s="8" t="s">
        <v>64</v>
      </c>
      <c r="B134" s="25" t="s">
        <v>12</v>
      </c>
      <c r="C134" s="25" t="s">
        <v>14</v>
      </c>
      <c r="D134" s="25" t="s">
        <v>63</v>
      </c>
      <c r="E134" s="25" t="s">
        <v>65</v>
      </c>
      <c r="F134" s="25"/>
      <c r="G134" s="63">
        <f>G135</f>
        <v>1139878</v>
      </c>
      <c r="H134" s="63">
        <f t="shared" ref="H134:I134" si="37">H135</f>
        <v>612028.18999999994</v>
      </c>
      <c r="I134" s="63">
        <f t="shared" si="37"/>
        <v>610777.18999999994</v>
      </c>
    </row>
    <row r="135" spans="1:15" ht="47.25">
      <c r="A135" s="8" t="s">
        <v>66</v>
      </c>
      <c r="B135" s="25" t="s">
        <v>12</v>
      </c>
      <c r="C135" s="25" t="s">
        <v>14</v>
      </c>
      <c r="D135" s="25" t="s">
        <v>63</v>
      </c>
      <c r="E135" s="25" t="s">
        <v>67</v>
      </c>
      <c r="F135" s="25"/>
      <c r="G135" s="63">
        <f>G136+G139+G141</f>
        <v>1139878</v>
      </c>
      <c r="H135" s="63">
        <f t="shared" ref="H135:I135" si="38">H136</f>
        <v>612028.18999999994</v>
      </c>
      <c r="I135" s="63">
        <f t="shared" si="38"/>
        <v>610777.18999999994</v>
      </c>
    </row>
    <row r="136" spans="1:15" ht="65.25" customHeight="1">
      <c r="A136" s="13" t="s">
        <v>350</v>
      </c>
      <c r="B136" s="25" t="s">
        <v>12</v>
      </c>
      <c r="C136" s="25" t="s">
        <v>14</v>
      </c>
      <c r="D136" s="25" t="s">
        <v>63</v>
      </c>
      <c r="E136" s="25" t="s">
        <v>541</v>
      </c>
      <c r="F136" s="25"/>
      <c r="G136" s="63">
        <f>G137+G138</f>
        <v>611912</v>
      </c>
      <c r="H136" s="63">
        <f t="shared" ref="H136:I136" si="39">H137+H138</f>
        <v>612028.18999999994</v>
      </c>
      <c r="I136" s="63">
        <f t="shared" si="39"/>
        <v>610777.18999999994</v>
      </c>
    </row>
    <row r="137" spans="1:15" ht="47.25">
      <c r="A137" s="23" t="s">
        <v>395</v>
      </c>
      <c r="B137" s="25" t="s">
        <v>12</v>
      </c>
      <c r="C137" s="25" t="s">
        <v>14</v>
      </c>
      <c r="D137" s="25" t="s">
        <v>63</v>
      </c>
      <c r="E137" s="25" t="s">
        <v>541</v>
      </c>
      <c r="F137" s="25" t="s">
        <v>27</v>
      </c>
      <c r="G137" s="63">
        <v>593554.64</v>
      </c>
      <c r="H137" s="63">
        <v>593667.34</v>
      </c>
      <c r="I137" s="63">
        <v>592453.87</v>
      </c>
      <c r="K137" s="92"/>
      <c r="L137" s="93"/>
      <c r="M137" s="2"/>
      <c r="N137" s="2"/>
      <c r="O137" s="2"/>
    </row>
    <row r="138" spans="1:15" ht="63">
      <c r="A138" s="23" t="s">
        <v>396</v>
      </c>
      <c r="B138" s="25" t="s">
        <v>12</v>
      </c>
      <c r="C138" s="25" t="s">
        <v>14</v>
      </c>
      <c r="D138" s="25" t="s">
        <v>63</v>
      </c>
      <c r="E138" s="25" t="s">
        <v>541</v>
      </c>
      <c r="F138" s="25" t="s">
        <v>27</v>
      </c>
      <c r="G138" s="63">
        <v>18357.36</v>
      </c>
      <c r="H138" s="63">
        <v>18360.849999999999</v>
      </c>
      <c r="I138" s="63">
        <v>18323.32</v>
      </c>
      <c r="K138" s="92"/>
      <c r="L138" s="93"/>
      <c r="M138" s="2"/>
      <c r="N138" s="2"/>
      <c r="O138" s="2"/>
    </row>
    <row r="139" spans="1:15" ht="33" customHeight="1">
      <c r="A139" s="23" t="s">
        <v>469</v>
      </c>
      <c r="B139" s="25" t="s">
        <v>12</v>
      </c>
      <c r="C139" s="25" t="s">
        <v>14</v>
      </c>
      <c r="D139" s="25" t="s">
        <v>63</v>
      </c>
      <c r="E139" s="25" t="s">
        <v>471</v>
      </c>
      <c r="F139" s="25"/>
      <c r="G139" s="63">
        <f>G140</f>
        <v>337945</v>
      </c>
      <c r="H139" s="63"/>
      <c r="I139" s="63"/>
    </row>
    <row r="140" spans="1:15" ht="47.25">
      <c r="A140" s="8" t="s">
        <v>26</v>
      </c>
      <c r="B140" s="25" t="s">
        <v>12</v>
      </c>
      <c r="C140" s="25" t="s">
        <v>14</v>
      </c>
      <c r="D140" s="25" t="s">
        <v>63</v>
      </c>
      <c r="E140" s="25" t="s">
        <v>471</v>
      </c>
      <c r="F140" s="25" t="s">
        <v>27</v>
      </c>
      <c r="G140" s="63">
        <v>337945</v>
      </c>
      <c r="H140" s="63"/>
      <c r="I140" s="63"/>
    </row>
    <row r="141" spans="1:15" ht="47.25" customHeight="1">
      <c r="A141" s="23" t="s">
        <v>468</v>
      </c>
      <c r="B141" s="25" t="s">
        <v>12</v>
      </c>
      <c r="C141" s="25" t="s">
        <v>14</v>
      </c>
      <c r="D141" s="25" t="s">
        <v>63</v>
      </c>
      <c r="E141" s="25" t="s">
        <v>470</v>
      </c>
      <c r="F141" s="25"/>
      <c r="G141" s="63">
        <f>G142</f>
        <v>190021</v>
      </c>
      <c r="H141" s="63"/>
      <c r="I141" s="63"/>
    </row>
    <row r="142" spans="1:15" ht="47.25">
      <c r="A142" s="8" t="s">
        <v>26</v>
      </c>
      <c r="B142" s="25" t="s">
        <v>12</v>
      </c>
      <c r="C142" s="25" t="s">
        <v>14</v>
      </c>
      <c r="D142" s="25" t="s">
        <v>63</v>
      </c>
      <c r="E142" s="25" t="s">
        <v>470</v>
      </c>
      <c r="F142" s="25" t="s">
        <v>27</v>
      </c>
      <c r="G142" s="63">
        <v>190021</v>
      </c>
      <c r="H142" s="63"/>
      <c r="I142" s="63"/>
    </row>
    <row r="143" spans="1:15" ht="47.25">
      <c r="A143" s="8" t="s">
        <v>68</v>
      </c>
      <c r="B143" s="25" t="s">
        <v>12</v>
      </c>
      <c r="C143" s="25" t="s">
        <v>14</v>
      </c>
      <c r="D143" s="25" t="s">
        <v>63</v>
      </c>
      <c r="E143" s="25" t="s">
        <v>69</v>
      </c>
      <c r="F143" s="25"/>
      <c r="G143" s="63">
        <f>G144</f>
        <v>33088664.300000001</v>
      </c>
      <c r="H143" s="63">
        <f t="shared" ref="H143:I143" si="40">H144</f>
        <v>23853644.649999999</v>
      </c>
      <c r="I143" s="63">
        <f t="shared" si="40"/>
        <v>26066764.649999999</v>
      </c>
    </row>
    <row r="144" spans="1:15" ht="47.25">
      <c r="A144" s="8" t="s">
        <v>70</v>
      </c>
      <c r="B144" s="25" t="s">
        <v>12</v>
      </c>
      <c r="C144" s="25" t="s">
        <v>14</v>
      </c>
      <c r="D144" s="25" t="s">
        <v>63</v>
      </c>
      <c r="E144" s="25" t="s">
        <v>71</v>
      </c>
      <c r="F144" s="25"/>
      <c r="G144" s="63">
        <f>G145+G148+G150</f>
        <v>33088664.300000001</v>
      </c>
      <c r="H144" s="63">
        <f t="shared" ref="H144:I144" si="41">H145+H148+H150</f>
        <v>23853644.649999999</v>
      </c>
      <c r="I144" s="63">
        <f t="shared" si="41"/>
        <v>26066764.649999999</v>
      </c>
    </row>
    <row r="145" spans="1:12" ht="47.25">
      <c r="A145" s="8" t="s">
        <v>72</v>
      </c>
      <c r="B145" s="25" t="s">
        <v>12</v>
      </c>
      <c r="C145" s="25" t="s">
        <v>14</v>
      </c>
      <c r="D145" s="25" t="s">
        <v>63</v>
      </c>
      <c r="E145" s="25" t="s">
        <v>73</v>
      </c>
      <c r="F145" s="25"/>
      <c r="G145" s="63">
        <f>G146+G147</f>
        <v>6920000</v>
      </c>
      <c r="H145" s="63">
        <f t="shared" ref="H145:I145" si="42">H146</f>
        <v>6430220</v>
      </c>
      <c r="I145" s="63">
        <f t="shared" si="42"/>
        <v>7284570</v>
      </c>
    </row>
    <row r="146" spans="1:12" ht="94.5">
      <c r="A146" s="11" t="s">
        <v>74</v>
      </c>
      <c r="B146" s="25" t="s">
        <v>12</v>
      </c>
      <c r="C146" s="25" t="s">
        <v>14</v>
      </c>
      <c r="D146" s="25" t="s">
        <v>63</v>
      </c>
      <c r="E146" s="25" t="s">
        <v>73</v>
      </c>
      <c r="F146" s="25" t="s">
        <v>75</v>
      </c>
      <c r="G146" s="63">
        <v>6871412</v>
      </c>
      <c r="H146" s="63">
        <v>6430220</v>
      </c>
      <c r="I146" s="63">
        <v>7284570</v>
      </c>
      <c r="L146" s="84"/>
    </row>
    <row r="147" spans="1:12" ht="47.25">
      <c r="A147" s="8" t="s">
        <v>77</v>
      </c>
      <c r="B147" s="25" t="s">
        <v>12</v>
      </c>
      <c r="C147" s="25" t="s">
        <v>14</v>
      </c>
      <c r="D147" s="25" t="s">
        <v>63</v>
      </c>
      <c r="E147" s="25" t="s">
        <v>73</v>
      </c>
      <c r="F147" s="25" t="s">
        <v>78</v>
      </c>
      <c r="G147" s="63">
        <v>48588</v>
      </c>
      <c r="H147" s="63"/>
      <c r="I147" s="63"/>
    </row>
    <row r="148" spans="1:12" ht="15.75">
      <c r="A148" s="8" t="s">
        <v>24</v>
      </c>
      <c r="B148" s="25" t="s">
        <v>12</v>
      </c>
      <c r="C148" s="25" t="s">
        <v>14</v>
      </c>
      <c r="D148" s="25" t="s">
        <v>63</v>
      </c>
      <c r="E148" s="25" t="s">
        <v>76</v>
      </c>
      <c r="F148" s="25"/>
      <c r="G148" s="63">
        <f>G149</f>
        <v>1343421.3</v>
      </c>
      <c r="H148" s="63">
        <f t="shared" ref="H148:I148" si="43">H149</f>
        <v>825164.65</v>
      </c>
      <c r="I148" s="63">
        <f t="shared" si="43"/>
        <v>825164.65</v>
      </c>
    </row>
    <row r="149" spans="1:12" ht="47.25">
      <c r="A149" s="8" t="s">
        <v>77</v>
      </c>
      <c r="B149" s="25" t="s">
        <v>12</v>
      </c>
      <c r="C149" s="25" t="s">
        <v>14</v>
      </c>
      <c r="D149" s="25" t="s">
        <v>63</v>
      </c>
      <c r="E149" s="25" t="s">
        <v>76</v>
      </c>
      <c r="F149" s="25" t="s">
        <v>78</v>
      </c>
      <c r="G149" s="63">
        <v>1343421.3</v>
      </c>
      <c r="H149" s="63">
        <v>825164.65</v>
      </c>
      <c r="I149" s="63">
        <v>825164.65</v>
      </c>
    </row>
    <row r="150" spans="1:12" ht="47.25">
      <c r="A150" s="8" t="s">
        <v>28</v>
      </c>
      <c r="B150" s="25" t="s">
        <v>12</v>
      </c>
      <c r="C150" s="25" t="s">
        <v>14</v>
      </c>
      <c r="D150" s="25" t="s">
        <v>63</v>
      </c>
      <c r="E150" s="25" t="s">
        <v>79</v>
      </c>
      <c r="F150" s="25"/>
      <c r="G150" s="63">
        <f>G151+G152+G153</f>
        <v>24825243</v>
      </c>
      <c r="H150" s="63">
        <f t="shared" ref="H150:I150" si="44">H151</f>
        <v>16598260</v>
      </c>
      <c r="I150" s="63">
        <f t="shared" si="44"/>
        <v>17957030</v>
      </c>
    </row>
    <row r="151" spans="1:12" ht="94.5">
      <c r="A151" s="11" t="s">
        <v>74</v>
      </c>
      <c r="B151" s="25" t="s">
        <v>12</v>
      </c>
      <c r="C151" s="25" t="s">
        <v>14</v>
      </c>
      <c r="D151" s="25" t="s">
        <v>63</v>
      </c>
      <c r="E151" s="25" t="s">
        <v>79</v>
      </c>
      <c r="F151" s="25" t="s">
        <v>75</v>
      </c>
      <c r="G151" s="63">
        <v>23288400</v>
      </c>
      <c r="H151" s="63">
        <v>16598260</v>
      </c>
      <c r="I151" s="63">
        <v>17957030</v>
      </c>
    </row>
    <row r="152" spans="1:12" ht="47.25">
      <c r="A152" s="11" t="s">
        <v>77</v>
      </c>
      <c r="B152" s="25" t="s">
        <v>12</v>
      </c>
      <c r="C152" s="25" t="s">
        <v>14</v>
      </c>
      <c r="D152" s="25" t="s">
        <v>63</v>
      </c>
      <c r="E152" s="25" t="s">
        <v>79</v>
      </c>
      <c r="F152" s="25" t="s">
        <v>78</v>
      </c>
      <c r="G152" s="63">
        <v>1502126</v>
      </c>
      <c r="H152" s="63"/>
      <c r="I152" s="63"/>
      <c r="J152">
        <v>240000</v>
      </c>
      <c r="K152" s="3">
        <v>236648</v>
      </c>
    </row>
    <row r="153" spans="1:12" ht="15.75">
      <c r="A153" s="11" t="s">
        <v>198</v>
      </c>
      <c r="B153" s="25" t="s">
        <v>12</v>
      </c>
      <c r="C153" s="25" t="s">
        <v>14</v>
      </c>
      <c r="D153" s="25" t="s">
        <v>63</v>
      </c>
      <c r="E153" s="25" t="s">
        <v>79</v>
      </c>
      <c r="F153" s="25" t="s">
        <v>199</v>
      </c>
      <c r="G153" s="63">
        <v>34717</v>
      </c>
      <c r="H153" s="63"/>
      <c r="I153" s="63"/>
    </row>
    <row r="154" spans="1:12" ht="15.75">
      <c r="A154" s="7" t="s">
        <v>80</v>
      </c>
      <c r="B154" s="43" t="s">
        <v>12</v>
      </c>
      <c r="C154" s="43" t="s">
        <v>81</v>
      </c>
      <c r="D154" s="43" t="s">
        <v>15</v>
      </c>
      <c r="E154" s="43"/>
      <c r="F154" s="43"/>
      <c r="G154" s="62">
        <f>G155+G169</f>
        <v>16342448.98</v>
      </c>
      <c r="H154" s="62">
        <f>H155+H169</f>
        <v>16743443.26</v>
      </c>
      <c r="I154" s="62">
        <f>I155+I169</f>
        <v>16772141.52</v>
      </c>
    </row>
    <row r="155" spans="1:12" ht="15.75">
      <c r="A155" s="7" t="s">
        <v>82</v>
      </c>
      <c r="B155" s="43" t="s">
        <v>12</v>
      </c>
      <c r="C155" s="43" t="s">
        <v>81</v>
      </c>
      <c r="D155" s="43" t="s">
        <v>83</v>
      </c>
      <c r="E155" s="43"/>
      <c r="F155" s="43"/>
      <c r="G155" s="62">
        <f>G156</f>
        <v>14367848.98</v>
      </c>
      <c r="H155" s="62">
        <f t="shared" ref="H155:I155" si="45">H156</f>
        <v>14768843.26</v>
      </c>
      <c r="I155" s="62">
        <f t="shared" si="45"/>
        <v>14797541.52</v>
      </c>
    </row>
    <row r="156" spans="1:12" ht="47.25">
      <c r="A156" s="8" t="s">
        <v>18</v>
      </c>
      <c r="B156" s="25" t="s">
        <v>12</v>
      </c>
      <c r="C156" s="25" t="s">
        <v>81</v>
      </c>
      <c r="D156" s="25" t="s">
        <v>83</v>
      </c>
      <c r="E156" s="25" t="s">
        <v>19</v>
      </c>
      <c r="F156" s="25"/>
      <c r="G156" s="63">
        <f>G157+G162</f>
        <v>14367848.98</v>
      </c>
      <c r="H156" s="63">
        <f t="shared" ref="H156:I156" si="46">H157+H162</f>
        <v>14768843.26</v>
      </c>
      <c r="I156" s="63">
        <f t="shared" si="46"/>
        <v>14797541.52</v>
      </c>
    </row>
    <row r="157" spans="1:12" ht="63">
      <c r="A157" s="8" t="s">
        <v>20</v>
      </c>
      <c r="B157" s="25" t="s">
        <v>12</v>
      </c>
      <c r="C157" s="25" t="s">
        <v>81</v>
      </c>
      <c r="D157" s="25" t="s">
        <v>83</v>
      </c>
      <c r="E157" s="25" t="s">
        <v>21</v>
      </c>
      <c r="F157" s="25"/>
      <c r="G157" s="63">
        <f>G158</f>
        <v>6496504.7699999996</v>
      </c>
      <c r="H157" s="63">
        <f t="shared" ref="H157:I157" si="47">H158</f>
        <v>6496504.7699999996</v>
      </c>
      <c r="I157" s="63">
        <f t="shared" si="47"/>
        <v>6496504.7699999996</v>
      </c>
    </row>
    <row r="158" spans="1:12" ht="63">
      <c r="A158" s="8" t="s">
        <v>22</v>
      </c>
      <c r="B158" s="25" t="s">
        <v>12</v>
      </c>
      <c r="C158" s="25" t="s">
        <v>81</v>
      </c>
      <c r="D158" s="25" t="s">
        <v>83</v>
      </c>
      <c r="E158" s="25" t="s">
        <v>23</v>
      </c>
      <c r="F158" s="25"/>
      <c r="G158" s="63">
        <f>G159</f>
        <v>6496504.7699999996</v>
      </c>
      <c r="H158" s="63">
        <f t="shared" ref="H158:I158" si="48">H159</f>
        <v>6496504.7699999996</v>
      </c>
      <c r="I158" s="63">
        <f t="shared" si="48"/>
        <v>6496504.7699999996</v>
      </c>
    </row>
    <row r="159" spans="1:12" ht="78.75">
      <c r="A159" s="8" t="s">
        <v>351</v>
      </c>
      <c r="B159" s="25" t="s">
        <v>12</v>
      </c>
      <c r="C159" s="25" t="s">
        <v>81</v>
      </c>
      <c r="D159" s="25" t="s">
        <v>83</v>
      </c>
      <c r="E159" s="25" t="s">
        <v>84</v>
      </c>
      <c r="F159" s="25"/>
      <c r="G159" s="63">
        <f>G160+G161</f>
        <v>6496504.7699999996</v>
      </c>
      <c r="H159" s="63">
        <f t="shared" ref="H159:I159" si="49">H160+H161</f>
        <v>6496504.7699999996</v>
      </c>
      <c r="I159" s="63">
        <f t="shared" si="49"/>
        <v>6496504.7699999996</v>
      </c>
    </row>
    <row r="160" spans="1:12" ht="47.25">
      <c r="A160" s="11" t="s">
        <v>77</v>
      </c>
      <c r="B160" s="25" t="s">
        <v>12</v>
      </c>
      <c r="C160" s="25" t="s">
        <v>81</v>
      </c>
      <c r="D160" s="25" t="s">
        <v>83</v>
      </c>
      <c r="E160" s="25" t="s">
        <v>84</v>
      </c>
      <c r="F160" s="25" t="s">
        <v>78</v>
      </c>
      <c r="G160" s="63">
        <v>65000</v>
      </c>
      <c r="H160" s="63">
        <v>65000</v>
      </c>
      <c r="I160" s="63">
        <v>65000</v>
      </c>
    </row>
    <row r="161" spans="1:13" ht="31.5">
      <c r="A161" s="11" t="s">
        <v>85</v>
      </c>
      <c r="B161" s="25" t="s">
        <v>12</v>
      </c>
      <c r="C161" s="25" t="s">
        <v>81</v>
      </c>
      <c r="D161" s="25" t="s">
        <v>83</v>
      </c>
      <c r="E161" s="25" t="s">
        <v>84</v>
      </c>
      <c r="F161" s="25" t="s">
        <v>86</v>
      </c>
      <c r="G161" s="63">
        <v>6431504.7699999996</v>
      </c>
      <c r="H161" s="63">
        <v>6431504.7699999996</v>
      </c>
      <c r="I161" s="63">
        <v>6431504.7699999996</v>
      </c>
      <c r="L161" s="84"/>
      <c r="M161" s="84"/>
    </row>
    <row r="162" spans="1:13" ht="63.75" customHeight="1">
      <c r="A162" s="8" t="s">
        <v>87</v>
      </c>
      <c r="B162" s="25" t="s">
        <v>12</v>
      </c>
      <c r="C162" s="25" t="s">
        <v>81</v>
      </c>
      <c r="D162" s="25" t="s">
        <v>83</v>
      </c>
      <c r="E162" s="25" t="s">
        <v>88</v>
      </c>
      <c r="F162" s="25"/>
      <c r="G162" s="63">
        <f>G163</f>
        <v>7871344.21</v>
      </c>
      <c r="H162" s="63">
        <f t="shared" ref="H162:I162" si="50">H163</f>
        <v>8272338.4900000002</v>
      </c>
      <c r="I162" s="63">
        <f t="shared" si="50"/>
        <v>8301036.75</v>
      </c>
    </row>
    <row r="163" spans="1:13" ht="78.75">
      <c r="A163" s="8" t="s">
        <v>89</v>
      </c>
      <c r="B163" s="25" t="s">
        <v>12</v>
      </c>
      <c r="C163" s="25" t="s">
        <v>81</v>
      </c>
      <c r="D163" s="25" t="s">
        <v>83</v>
      </c>
      <c r="E163" s="25" t="s">
        <v>90</v>
      </c>
      <c r="F163" s="25"/>
      <c r="G163" s="63">
        <f>G164+G166</f>
        <v>7871344.21</v>
      </c>
      <c r="H163" s="63">
        <f>H164+H166</f>
        <v>8272338.4900000002</v>
      </c>
      <c r="I163" s="63">
        <f>I164+I166</f>
        <v>8301036.75</v>
      </c>
    </row>
    <row r="164" spans="1:13" ht="78.75">
      <c r="A164" s="8" t="s">
        <v>352</v>
      </c>
      <c r="B164" s="25" t="s">
        <v>12</v>
      </c>
      <c r="C164" s="25" t="s">
        <v>81</v>
      </c>
      <c r="D164" s="25" t="s">
        <v>83</v>
      </c>
      <c r="E164" s="25" t="s">
        <v>91</v>
      </c>
      <c r="F164" s="25"/>
      <c r="G164" s="63">
        <f>G165</f>
        <v>728485.75</v>
      </c>
      <c r="H164" s="63">
        <f t="shared" ref="H164:I164" si="51">H165</f>
        <v>767693.61</v>
      </c>
      <c r="I164" s="63">
        <f t="shared" si="51"/>
        <v>796391.87</v>
      </c>
    </row>
    <row r="165" spans="1:13" ht="31.5">
      <c r="A165" s="8" t="s">
        <v>85</v>
      </c>
      <c r="B165" s="25" t="s">
        <v>12</v>
      </c>
      <c r="C165" s="25" t="s">
        <v>81</v>
      </c>
      <c r="D165" s="25" t="s">
        <v>83</v>
      </c>
      <c r="E165" s="25" t="s">
        <v>91</v>
      </c>
      <c r="F165" s="25" t="s">
        <v>86</v>
      </c>
      <c r="G165" s="63">
        <v>728485.75</v>
      </c>
      <c r="H165" s="63">
        <v>767693.61</v>
      </c>
      <c r="I165" s="63">
        <v>796391.87</v>
      </c>
      <c r="L165" s="84"/>
      <c r="M165" s="84"/>
    </row>
    <row r="166" spans="1:13" ht="126">
      <c r="A166" s="8" t="s">
        <v>353</v>
      </c>
      <c r="B166" s="25" t="s">
        <v>12</v>
      </c>
      <c r="C166" s="25" t="s">
        <v>81</v>
      </c>
      <c r="D166" s="25" t="s">
        <v>83</v>
      </c>
      <c r="E166" s="25" t="s">
        <v>92</v>
      </c>
      <c r="F166" s="25"/>
      <c r="G166" s="63">
        <f>G167+G168</f>
        <v>7142858.46</v>
      </c>
      <c r="H166" s="63">
        <f t="shared" ref="H166:I166" si="52">H167+H168</f>
        <v>7504644.8799999999</v>
      </c>
      <c r="I166" s="63">
        <f t="shared" si="52"/>
        <v>7504644.8799999999</v>
      </c>
    </row>
    <row r="167" spans="1:13" ht="47.25">
      <c r="A167" s="11" t="s">
        <v>77</v>
      </c>
      <c r="B167" s="25" t="s">
        <v>12</v>
      </c>
      <c r="C167" s="25" t="s">
        <v>81</v>
      </c>
      <c r="D167" s="25" t="s">
        <v>83</v>
      </c>
      <c r="E167" s="25" t="s">
        <v>92</v>
      </c>
      <c r="F167" s="25" t="s">
        <v>78</v>
      </c>
      <c r="G167" s="63">
        <v>81000</v>
      </c>
      <c r="H167" s="63">
        <v>81000</v>
      </c>
      <c r="I167" s="63">
        <v>81000</v>
      </c>
    </row>
    <row r="168" spans="1:13" ht="31.5">
      <c r="A168" s="8" t="s">
        <v>85</v>
      </c>
      <c r="B168" s="25" t="s">
        <v>12</v>
      </c>
      <c r="C168" s="25" t="s">
        <v>81</v>
      </c>
      <c r="D168" s="25" t="s">
        <v>83</v>
      </c>
      <c r="E168" s="25" t="s">
        <v>92</v>
      </c>
      <c r="F168" s="25" t="s">
        <v>86</v>
      </c>
      <c r="G168" s="63">
        <v>7061858.46</v>
      </c>
      <c r="H168" s="63">
        <v>7423644.8799999999</v>
      </c>
      <c r="I168" s="63">
        <v>7423644.8799999999</v>
      </c>
      <c r="L168" s="84"/>
      <c r="M168" s="84"/>
    </row>
    <row r="169" spans="1:13" ht="31.5">
      <c r="A169" s="7" t="s">
        <v>93</v>
      </c>
      <c r="B169" s="43" t="s">
        <v>12</v>
      </c>
      <c r="C169" s="43" t="s">
        <v>81</v>
      </c>
      <c r="D169" s="43" t="s">
        <v>94</v>
      </c>
      <c r="E169" s="43"/>
      <c r="F169" s="43"/>
      <c r="G169" s="62">
        <f>G170</f>
        <v>1974600</v>
      </c>
      <c r="H169" s="62">
        <f t="shared" ref="H169:I169" si="53">H170</f>
        <v>1974600</v>
      </c>
      <c r="I169" s="62">
        <f t="shared" si="53"/>
        <v>1974600</v>
      </c>
    </row>
    <row r="170" spans="1:13" ht="47.25">
      <c r="A170" s="8" t="s">
        <v>18</v>
      </c>
      <c r="B170" s="25" t="s">
        <v>12</v>
      </c>
      <c r="C170" s="25" t="s">
        <v>81</v>
      </c>
      <c r="D170" s="25" t="s">
        <v>94</v>
      </c>
      <c r="E170" s="25" t="s">
        <v>19</v>
      </c>
      <c r="F170" s="25"/>
      <c r="G170" s="63">
        <f>G171</f>
        <v>1974600</v>
      </c>
      <c r="H170" s="63">
        <f t="shared" ref="H170:I170" si="54">H171</f>
        <v>1974600</v>
      </c>
      <c r="I170" s="63">
        <f t="shared" si="54"/>
        <v>1974600</v>
      </c>
    </row>
    <row r="171" spans="1:13" ht="62.25" customHeight="1">
      <c r="A171" s="8" t="s">
        <v>87</v>
      </c>
      <c r="B171" s="25" t="s">
        <v>12</v>
      </c>
      <c r="C171" s="25" t="s">
        <v>81</v>
      </c>
      <c r="D171" s="25" t="s">
        <v>94</v>
      </c>
      <c r="E171" s="25" t="s">
        <v>88</v>
      </c>
      <c r="F171" s="25"/>
      <c r="G171" s="63">
        <f>G172</f>
        <v>1974600</v>
      </c>
      <c r="H171" s="63">
        <f t="shared" ref="H171:I171" si="55">H172</f>
        <v>1974600</v>
      </c>
      <c r="I171" s="63">
        <f t="shared" si="55"/>
        <v>1974600</v>
      </c>
    </row>
    <row r="172" spans="1:13" ht="78.75">
      <c r="A172" s="8" t="s">
        <v>89</v>
      </c>
      <c r="B172" s="25" t="s">
        <v>12</v>
      </c>
      <c r="C172" s="25" t="s">
        <v>81</v>
      </c>
      <c r="D172" s="25" t="s">
        <v>94</v>
      </c>
      <c r="E172" s="25" t="s">
        <v>90</v>
      </c>
      <c r="F172" s="25"/>
      <c r="G172" s="63">
        <f>G173</f>
        <v>1974600</v>
      </c>
      <c r="H172" s="63">
        <f t="shared" ref="H172:I172" si="56">H173</f>
        <v>1974600</v>
      </c>
      <c r="I172" s="63">
        <f t="shared" si="56"/>
        <v>1974600</v>
      </c>
    </row>
    <row r="173" spans="1:13" ht="78.75">
      <c r="A173" s="8" t="s">
        <v>95</v>
      </c>
      <c r="B173" s="25" t="s">
        <v>12</v>
      </c>
      <c r="C173" s="25" t="s">
        <v>81</v>
      </c>
      <c r="D173" s="25" t="s">
        <v>94</v>
      </c>
      <c r="E173" s="25" t="s">
        <v>96</v>
      </c>
      <c r="F173" s="25"/>
      <c r="G173" s="63">
        <f>G174+G175</f>
        <v>1974600</v>
      </c>
      <c r="H173" s="63">
        <f t="shared" ref="H173:I173" si="57">H174+H175</f>
        <v>1974600</v>
      </c>
      <c r="I173" s="63">
        <f t="shared" si="57"/>
        <v>1974600</v>
      </c>
    </row>
    <row r="174" spans="1:13" ht="94.5">
      <c r="A174" s="11" t="s">
        <v>74</v>
      </c>
      <c r="B174" s="25" t="s">
        <v>12</v>
      </c>
      <c r="C174" s="25" t="s">
        <v>81</v>
      </c>
      <c r="D174" s="25" t="s">
        <v>94</v>
      </c>
      <c r="E174" s="25" t="s">
        <v>96</v>
      </c>
      <c r="F174" s="25" t="s">
        <v>75</v>
      </c>
      <c r="G174" s="63">
        <v>1760400</v>
      </c>
      <c r="H174" s="63">
        <v>1760400</v>
      </c>
      <c r="I174" s="63">
        <v>1760400</v>
      </c>
    </row>
    <row r="175" spans="1:13" ht="47.25">
      <c r="A175" s="8" t="s">
        <v>77</v>
      </c>
      <c r="B175" s="25" t="s">
        <v>12</v>
      </c>
      <c r="C175" s="25" t="s">
        <v>81</v>
      </c>
      <c r="D175" s="25" t="s">
        <v>94</v>
      </c>
      <c r="E175" s="25" t="s">
        <v>96</v>
      </c>
      <c r="F175" s="25" t="s">
        <v>78</v>
      </c>
      <c r="G175" s="63">
        <v>214200</v>
      </c>
      <c r="H175" s="63">
        <v>214200</v>
      </c>
      <c r="I175" s="63">
        <v>214200</v>
      </c>
    </row>
    <row r="176" spans="1:13" ht="47.25" customHeight="1">
      <c r="A176" s="7" t="s">
        <v>374</v>
      </c>
      <c r="B176" s="43" t="s">
        <v>97</v>
      </c>
      <c r="C176" s="43"/>
      <c r="D176" s="43"/>
      <c r="E176" s="43"/>
      <c r="F176" s="43"/>
      <c r="G176" s="62">
        <f>G177+G293+G319+G373+G408+G415+G431+G439+G305</f>
        <v>275201270.57999992</v>
      </c>
      <c r="H176" s="62">
        <f>H177+H293+H319+H373+H408+H415+H431+H439</f>
        <v>597981092.83000004</v>
      </c>
      <c r="I176" s="62">
        <f>I177+I293+I319+I373+I408+I415+I431+I439</f>
        <v>220186255.97999999</v>
      </c>
    </row>
    <row r="177" spans="1:9" ht="31.5">
      <c r="A177" s="7" t="s">
        <v>98</v>
      </c>
      <c r="B177" s="43" t="s">
        <v>97</v>
      </c>
      <c r="C177" s="43" t="s">
        <v>17</v>
      </c>
      <c r="D177" s="43" t="s">
        <v>15</v>
      </c>
      <c r="E177" s="43"/>
      <c r="F177" s="43"/>
      <c r="G177" s="62">
        <f>G178+G184+G199+G203</f>
        <v>169824380.89999998</v>
      </c>
      <c r="H177" s="62">
        <f>H178+H184+H199+H203</f>
        <v>120197101.03999999</v>
      </c>
      <c r="I177" s="62">
        <f>I178+I184+I199+I203</f>
        <v>126986083.03</v>
      </c>
    </row>
    <row r="178" spans="1:9" ht="63">
      <c r="A178" s="7" t="s">
        <v>99</v>
      </c>
      <c r="B178" s="43" t="s">
        <v>97</v>
      </c>
      <c r="C178" s="43" t="s">
        <v>17</v>
      </c>
      <c r="D178" s="43" t="s">
        <v>32</v>
      </c>
      <c r="E178" s="43"/>
      <c r="F178" s="43"/>
      <c r="G178" s="62">
        <f>G179</f>
        <v>2552000</v>
      </c>
      <c r="H178" s="62">
        <f t="shared" ref="H178:I178" si="58">H179</f>
        <v>2494420</v>
      </c>
      <c r="I178" s="62">
        <f t="shared" si="58"/>
        <v>2438920</v>
      </c>
    </row>
    <row r="179" spans="1:9" ht="64.5" customHeight="1">
      <c r="A179" s="8" t="s">
        <v>100</v>
      </c>
      <c r="B179" s="25" t="s">
        <v>97</v>
      </c>
      <c r="C179" s="25" t="s">
        <v>17</v>
      </c>
      <c r="D179" s="25" t="s">
        <v>32</v>
      </c>
      <c r="E179" s="25" t="s">
        <v>101</v>
      </c>
      <c r="F179" s="25"/>
      <c r="G179" s="63">
        <f>G180</f>
        <v>2552000</v>
      </c>
      <c r="H179" s="63">
        <f t="shared" ref="H179:I179" si="59">H180</f>
        <v>2494420</v>
      </c>
      <c r="I179" s="63">
        <f t="shared" si="59"/>
        <v>2438920</v>
      </c>
    </row>
    <row r="180" spans="1:9" ht="63">
      <c r="A180" s="8" t="s">
        <v>378</v>
      </c>
      <c r="B180" s="25" t="s">
        <v>97</v>
      </c>
      <c r="C180" s="25" t="s">
        <v>17</v>
      </c>
      <c r="D180" s="25" t="s">
        <v>32</v>
      </c>
      <c r="E180" s="25" t="s">
        <v>103</v>
      </c>
      <c r="F180" s="25"/>
      <c r="G180" s="63">
        <f>G181</f>
        <v>2552000</v>
      </c>
      <c r="H180" s="63">
        <f t="shared" ref="H180:I180" si="60">H181</f>
        <v>2494420</v>
      </c>
      <c r="I180" s="63">
        <f t="shared" si="60"/>
        <v>2438920</v>
      </c>
    </row>
    <row r="181" spans="1:9" ht="78.75">
      <c r="A181" s="8" t="s">
        <v>104</v>
      </c>
      <c r="B181" s="25" t="s">
        <v>97</v>
      </c>
      <c r="C181" s="25" t="s">
        <v>17</v>
      </c>
      <c r="D181" s="25" t="s">
        <v>32</v>
      </c>
      <c r="E181" s="25" t="s">
        <v>105</v>
      </c>
      <c r="F181" s="25"/>
      <c r="G181" s="63">
        <f>G182</f>
        <v>2552000</v>
      </c>
      <c r="H181" s="63">
        <f t="shared" ref="H181:I181" si="61">H182</f>
        <v>2494420</v>
      </c>
      <c r="I181" s="63">
        <f t="shared" si="61"/>
        <v>2438920</v>
      </c>
    </row>
    <row r="182" spans="1:9" ht="31.5">
      <c r="A182" s="8" t="s">
        <v>106</v>
      </c>
      <c r="B182" s="25" t="s">
        <v>97</v>
      </c>
      <c r="C182" s="25" t="s">
        <v>17</v>
      </c>
      <c r="D182" s="25" t="s">
        <v>32</v>
      </c>
      <c r="E182" s="25" t="s">
        <v>107</v>
      </c>
      <c r="F182" s="25"/>
      <c r="G182" s="63">
        <f>G183</f>
        <v>2552000</v>
      </c>
      <c r="H182" s="63">
        <f t="shared" ref="H182:I182" si="62">H183</f>
        <v>2494420</v>
      </c>
      <c r="I182" s="63">
        <f t="shared" si="62"/>
        <v>2438920</v>
      </c>
    </row>
    <row r="183" spans="1:9" ht="94.5">
      <c r="A183" s="11" t="s">
        <v>74</v>
      </c>
      <c r="B183" s="25" t="s">
        <v>97</v>
      </c>
      <c r="C183" s="25" t="s">
        <v>17</v>
      </c>
      <c r="D183" s="25" t="s">
        <v>32</v>
      </c>
      <c r="E183" s="25" t="s">
        <v>107</v>
      </c>
      <c r="F183" s="25" t="s">
        <v>75</v>
      </c>
      <c r="G183" s="63">
        <v>2552000</v>
      </c>
      <c r="H183" s="63">
        <v>2494420</v>
      </c>
      <c r="I183" s="63">
        <v>2438920</v>
      </c>
    </row>
    <row r="184" spans="1:9" ht="78.75">
      <c r="A184" s="7" t="s">
        <v>108</v>
      </c>
      <c r="B184" s="43" t="s">
        <v>97</v>
      </c>
      <c r="C184" s="43" t="s">
        <v>17</v>
      </c>
      <c r="D184" s="43" t="s">
        <v>83</v>
      </c>
      <c r="E184" s="43"/>
      <c r="F184" s="43"/>
      <c r="G184" s="62">
        <f>G185+G193</f>
        <v>54663997.700000003</v>
      </c>
      <c r="H184" s="62">
        <f t="shared" ref="H184:I184" si="63">H185</f>
        <v>34284166.269999996</v>
      </c>
      <c r="I184" s="62">
        <f t="shared" si="63"/>
        <v>37123886.170000002</v>
      </c>
    </row>
    <row r="185" spans="1:9" ht="63.75" customHeight="1">
      <c r="A185" s="8" t="s">
        <v>100</v>
      </c>
      <c r="B185" s="25" t="s">
        <v>97</v>
      </c>
      <c r="C185" s="25" t="s">
        <v>17</v>
      </c>
      <c r="D185" s="25" t="s">
        <v>83</v>
      </c>
      <c r="E185" s="25" t="s">
        <v>101</v>
      </c>
      <c r="F185" s="25"/>
      <c r="G185" s="63">
        <f>G186</f>
        <v>54226700</v>
      </c>
      <c r="H185" s="63">
        <f t="shared" ref="H185:I185" si="64">H186</f>
        <v>34284166.269999996</v>
      </c>
      <c r="I185" s="63">
        <f t="shared" si="64"/>
        <v>37123886.170000002</v>
      </c>
    </row>
    <row r="186" spans="1:9" ht="63">
      <c r="A186" s="8" t="s">
        <v>102</v>
      </c>
      <c r="B186" s="25" t="s">
        <v>97</v>
      </c>
      <c r="C186" s="25" t="s">
        <v>17</v>
      </c>
      <c r="D186" s="25" t="s">
        <v>83</v>
      </c>
      <c r="E186" s="25" t="s">
        <v>103</v>
      </c>
      <c r="F186" s="25"/>
      <c r="G186" s="63">
        <f>G187</f>
        <v>54226700</v>
      </c>
      <c r="H186" s="63">
        <f t="shared" ref="H186:I186" si="65">H187</f>
        <v>34284166.269999996</v>
      </c>
      <c r="I186" s="63">
        <f t="shared" si="65"/>
        <v>37123886.170000002</v>
      </c>
    </row>
    <row r="187" spans="1:9" ht="78.75">
      <c r="A187" s="8" t="s">
        <v>104</v>
      </c>
      <c r="B187" s="25" t="s">
        <v>97</v>
      </c>
      <c r="C187" s="25" t="s">
        <v>17</v>
      </c>
      <c r="D187" s="25" t="s">
        <v>83</v>
      </c>
      <c r="E187" s="25" t="s">
        <v>105</v>
      </c>
      <c r="F187" s="25"/>
      <c r="G187" s="63">
        <f>G188+G191</f>
        <v>54226700</v>
      </c>
      <c r="H187" s="63">
        <f t="shared" ref="H187:I187" si="66">H188+H191</f>
        <v>34284166.269999996</v>
      </c>
      <c r="I187" s="63">
        <f t="shared" si="66"/>
        <v>37123886.170000002</v>
      </c>
    </row>
    <row r="188" spans="1:9" ht="31.5">
      <c r="A188" s="8" t="s">
        <v>109</v>
      </c>
      <c r="B188" s="25" t="s">
        <v>97</v>
      </c>
      <c r="C188" s="25" t="s">
        <v>17</v>
      </c>
      <c r="D188" s="25" t="s">
        <v>83</v>
      </c>
      <c r="E188" s="25" t="s">
        <v>107</v>
      </c>
      <c r="F188" s="25"/>
      <c r="G188" s="63">
        <f>G189+G190</f>
        <v>30819300</v>
      </c>
      <c r="H188" s="63">
        <f t="shared" ref="H188:I188" si="67">H189</f>
        <v>20474766.27</v>
      </c>
      <c r="I188" s="63">
        <f t="shared" si="67"/>
        <v>22143496.170000002</v>
      </c>
    </row>
    <row r="189" spans="1:9" ht="94.5">
      <c r="A189" s="11" t="s">
        <v>74</v>
      </c>
      <c r="B189" s="25" t="s">
        <v>97</v>
      </c>
      <c r="C189" s="25" t="s">
        <v>17</v>
      </c>
      <c r="D189" s="25" t="s">
        <v>83</v>
      </c>
      <c r="E189" s="25" t="s">
        <v>107</v>
      </c>
      <c r="F189" s="25" t="s">
        <v>75</v>
      </c>
      <c r="G189" s="64">
        <v>30629300</v>
      </c>
      <c r="H189" s="63">
        <v>20474766.27</v>
      </c>
      <c r="I189" s="63">
        <v>22143496.170000002</v>
      </c>
    </row>
    <row r="190" spans="1:9" ht="15.75">
      <c r="A190" s="11" t="s">
        <v>198</v>
      </c>
      <c r="B190" s="25" t="s">
        <v>97</v>
      </c>
      <c r="C190" s="25" t="s">
        <v>17</v>
      </c>
      <c r="D190" s="25" t="s">
        <v>83</v>
      </c>
      <c r="E190" s="25" t="s">
        <v>107</v>
      </c>
      <c r="F190" s="25" t="s">
        <v>199</v>
      </c>
      <c r="G190" s="63">
        <v>190000</v>
      </c>
      <c r="H190" s="63"/>
      <c r="I190" s="63"/>
    </row>
    <row r="191" spans="1:9" ht="47.25">
      <c r="A191" s="8" t="s">
        <v>110</v>
      </c>
      <c r="B191" s="25" t="s">
        <v>97</v>
      </c>
      <c r="C191" s="25" t="s">
        <v>17</v>
      </c>
      <c r="D191" s="25" t="s">
        <v>83</v>
      </c>
      <c r="E191" s="25" t="s">
        <v>111</v>
      </c>
      <c r="F191" s="25"/>
      <c r="G191" s="63">
        <f>G192</f>
        <v>23407400</v>
      </c>
      <c r="H191" s="63">
        <f t="shared" ref="H191:I191" si="68">H192</f>
        <v>13809400</v>
      </c>
      <c r="I191" s="63">
        <f t="shared" si="68"/>
        <v>14980390</v>
      </c>
    </row>
    <row r="192" spans="1:9" ht="94.5">
      <c r="A192" s="11" t="s">
        <v>74</v>
      </c>
      <c r="B192" s="25" t="s">
        <v>97</v>
      </c>
      <c r="C192" s="25" t="s">
        <v>17</v>
      </c>
      <c r="D192" s="25" t="s">
        <v>83</v>
      </c>
      <c r="E192" s="25" t="s">
        <v>111</v>
      </c>
      <c r="F192" s="25" t="s">
        <v>75</v>
      </c>
      <c r="G192" s="64">
        <v>23407400</v>
      </c>
      <c r="H192" s="63">
        <v>13809400</v>
      </c>
      <c r="I192" s="63">
        <v>14980390</v>
      </c>
    </row>
    <row r="193" spans="1:13" ht="15.75">
      <c r="A193" s="8" t="s">
        <v>114</v>
      </c>
      <c r="B193" s="25" t="s">
        <v>97</v>
      </c>
      <c r="C193" s="25" t="s">
        <v>17</v>
      </c>
      <c r="D193" s="25" t="s">
        <v>83</v>
      </c>
      <c r="E193" s="25" t="s">
        <v>115</v>
      </c>
      <c r="F193" s="25"/>
      <c r="G193" s="64">
        <f>G196+G195</f>
        <v>437297.69999999995</v>
      </c>
      <c r="H193" s="63"/>
      <c r="I193" s="63"/>
    </row>
    <row r="194" spans="1:13" ht="18.75" customHeight="1">
      <c r="A194" s="8" t="s">
        <v>268</v>
      </c>
      <c r="B194" s="25" t="s">
        <v>97</v>
      </c>
      <c r="C194" s="25" t="s">
        <v>17</v>
      </c>
      <c r="D194" s="25" t="s">
        <v>83</v>
      </c>
      <c r="E194" s="25" t="s">
        <v>269</v>
      </c>
      <c r="F194" s="25"/>
      <c r="G194" s="64">
        <f>G195</f>
        <v>37115.599999999999</v>
      </c>
      <c r="H194" s="63"/>
      <c r="I194" s="63"/>
    </row>
    <row r="195" spans="1:13" ht="47.25">
      <c r="A195" s="8" t="s">
        <v>77</v>
      </c>
      <c r="B195" s="25" t="s">
        <v>97</v>
      </c>
      <c r="C195" s="25" t="s">
        <v>17</v>
      </c>
      <c r="D195" s="25" t="s">
        <v>83</v>
      </c>
      <c r="E195" s="25" t="s">
        <v>269</v>
      </c>
      <c r="F195" s="25" t="s">
        <v>78</v>
      </c>
      <c r="G195" s="64">
        <v>37115.599999999999</v>
      </c>
      <c r="H195" s="63"/>
      <c r="I195" s="63"/>
    </row>
    <row r="196" spans="1:13" ht="46.5" customHeight="1">
      <c r="A196" s="8" t="s">
        <v>539</v>
      </c>
      <c r="B196" s="25" t="s">
        <v>97</v>
      </c>
      <c r="C196" s="25" t="s">
        <v>17</v>
      </c>
      <c r="D196" s="25" t="s">
        <v>83</v>
      </c>
      <c r="E196" s="25" t="s">
        <v>498</v>
      </c>
      <c r="F196" s="25"/>
      <c r="G196" s="64">
        <f>G197+G198</f>
        <v>400182.1</v>
      </c>
      <c r="H196" s="63"/>
      <c r="I196" s="63"/>
    </row>
    <row r="197" spans="1:13" ht="47.25">
      <c r="A197" s="8" t="s">
        <v>77</v>
      </c>
      <c r="B197" s="25" t="s">
        <v>97</v>
      </c>
      <c r="C197" s="25" t="s">
        <v>17</v>
      </c>
      <c r="D197" s="25" t="s">
        <v>83</v>
      </c>
      <c r="E197" s="25" t="s">
        <v>498</v>
      </c>
      <c r="F197" s="25" t="s">
        <v>78</v>
      </c>
      <c r="G197" s="64">
        <v>82182.100000000006</v>
      </c>
      <c r="H197" s="63"/>
      <c r="I197" s="63"/>
      <c r="J197">
        <v>14942.2</v>
      </c>
    </row>
    <row r="198" spans="1:13" ht="31.5">
      <c r="A198" s="8" t="s">
        <v>499</v>
      </c>
      <c r="B198" s="25" t="s">
        <v>97</v>
      </c>
      <c r="C198" s="25" t="s">
        <v>17</v>
      </c>
      <c r="D198" s="25" t="s">
        <v>83</v>
      </c>
      <c r="E198" s="25" t="s">
        <v>498</v>
      </c>
      <c r="F198" s="25" t="s">
        <v>86</v>
      </c>
      <c r="G198" s="64">
        <v>318000</v>
      </c>
      <c r="H198" s="63"/>
      <c r="I198" s="63"/>
      <c r="J198">
        <v>35000</v>
      </c>
    </row>
    <row r="199" spans="1:13" ht="15.75">
      <c r="A199" s="7" t="s">
        <v>112</v>
      </c>
      <c r="B199" s="43" t="s">
        <v>97</v>
      </c>
      <c r="C199" s="43" t="s">
        <v>17</v>
      </c>
      <c r="D199" s="43" t="s">
        <v>113</v>
      </c>
      <c r="E199" s="43"/>
      <c r="F199" s="43"/>
      <c r="G199" s="62">
        <f>G200</f>
        <v>179916</v>
      </c>
      <c r="H199" s="62">
        <f t="shared" ref="H199:I199" si="69">H200</f>
        <v>6130</v>
      </c>
      <c r="I199" s="62">
        <f t="shared" si="69"/>
        <v>6650</v>
      </c>
    </row>
    <row r="200" spans="1:13" ht="15.75">
      <c r="A200" s="8" t="s">
        <v>114</v>
      </c>
      <c r="B200" s="25" t="s">
        <v>97</v>
      </c>
      <c r="C200" s="25" t="s">
        <v>17</v>
      </c>
      <c r="D200" s="25" t="s">
        <v>113</v>
      </c>
      <c r="E200" s="25" t="s">
        <v>115</v>
      </c>
      <c r="F200" s="25"/>
      <c r="G200" s="63">
        <f>G201</f>
        <v>179916</v>
      </c>
      <c r="H200" s="63">
        <f t="shared" ref="H200:I200" si="70">H201</f>
        <v>6130</v>
      </c>
      <c r="I200" s="63">
        <f t="shared" si="70"/>
        <v>6650</v>
      </c>
    </row>
    <row r="201" spans="1:13" ht="78" customHeight="1">
      <c r="A201" s="8" t="s">
        <v>354</v>
      </c>
      <c r="B201" s="25" t="s">
        <v>97</v>
      </c>
      <c r="C201" s="25" t="s">
        <v>17</v>
      </c>
      <c r="D201" s="25" t="s">
        <v>113</v>
      </c>
      <c r="E201" s="25" t="s">
        <v>116</v>
      </c>
      <c r="F201" s="25"/>
      <c r="G201" s="63">
        <f>G202</f>
        <v>179916</v>
      </c>
      <c r="H201" s="63">
        <f t="shared" ref="H201:I201" si="71">H202</f>
        <v>6130</v>
      </c>
      <c r="I201" s="63">
        <f t="shared" si="71"/>
        <v>6650</v>
      </c>
    </row>
    <row r="202" spans="1:13" ht="47.25">
      <c r="A202" s="8" t="s">
        <v>77</v>
      </c>
      <c r="B202" s="25" t="s">
        <v>97</v>
      </c>
      <c r="C202" s="25" t="s">
        <v>17</v>
      </c>
      <c r="D202" s="25" t="s">
        <v>113</v>
      </c>
      <c r="E202" s="25" t="s">
        <v>116</v>
      </c>
      <c r="F202" s="25" t="s">
        <v>78</v>
      </c>
      <c r="G202" s="63">
        <v>179916</v>
      </c>
      <c r="H202" s="63">
        <v>6130</v>
      </c>
      <c r="I202" s="63">
        <v>6650</v>
      </c>
      <c r="L202" s="84"/>
      <c r="M202" s="84"/>
    </row>
    <row r="203" spans="1:13" ht="15.75">
      <c r="A203" s="7" t="s">
        <v>117</v>
      </c>
      <c r="B203" s="43" t="s">
        <v>97</v>
      </c>
      <c r="C203" s="43" t="s">
        <v>17</v>
      </c>
      <c r="D203" s="43" t="s">
        <v>118</v>
      </c>
      <c r="E203" s="43"/>
      <c r="F203" s="43"/>
      <c r="G203" s="62">
        <f>G204+G222+G227+G238+G233+G282</f>
        <v>112428467.19999999</v>
      </c>
      <c r="H203" s="62">
        <f>H204+H222+H227+H238</f>
        <v>83412384.769999996</v>
      </c>
      <c r="I203" s="62">
        <f t="shared" ref="I203" si="72">I204+I222+I227+I238</f>
        <v>87416626.859999999</v>
      </c>
    </row>
    <row r="204" spans="1:13" ht="63.75" customHeight="1">
      <c r="A204" s="8" t="s">
        <v>100</v>
      </c>
      <c r="B204" s="25" t="s">
        <v>97</v>
      </c>
      <c r="C204" s="25" t="s">
        <v>17</v>
      </c>
      <c r="D204" s="25" t="s">
        <v>118</v>
      </c>
      <c r="E204" s="25" t="s">
        <v>101</v>
      </c>
      <c r="F204" s="25"/>
      <c r="G204" s="63">
        <f>G205</f>
        <v>21877098.260000002</v>
      </c>
      <c r="H204" s="63">
        <f t="shared" ref="H204:I205" si="73">H205</f>
        <v>17234401.75</v>
      </c>
      <c r="I204" s="63">
        <f t="shared" si="73"/>
        <v>17127283.84</v>
      </c>
    </row>
    <row r="205" spans="1:13" ht="63">
      <c r="A205" s="8" t="s">
        <v>102</v>
      </c>
      <c r="B205" s="25" t="s">
        <v>97</v>
      </c>
      <c r="C205" s="25" t="s">
        <v>17</v>
      </c>
      <c r="D205" s="25" t="s">
        <v>118</v>
      </c>
      <c r="E205" s="25" t="s">
        <v>103</v>
      </c>
      <c r="F205" s="25"/>
      <c r="G205" s="63">
        <f>G206</f>
        <v>21877098.260000002</v>
      </c>
      <c r="H205" s="63">
        <f t="shared" si="73"/>
        <v>17234401.75</v>
      </c>
      <c r="I205" s="63">
        <f t="shared" si="73"/>
        <v>17127283.84</v>
      </c>
    </row>
    <row r="206" spans="1:13" ht="78.75">
      <c r="A206" s="8" t="s">
        <v>104</v>
      </c>
      <c r="B206" s="25" t="s">
        <v>97</v>
      </c>
      <c r="C206" s="25" t="s">
        <v>17</v>
      </c>
      <c r="D206" s="25" t="s">
        <v>118</v>
      </c>
      <c r="E206" s="25" t="s">
        <v>105</v>
      </c>
      <c r="F206" s="25"/>
      <c r="G206" s="63">
        <f>G207+G214+G216+G219+G212+G209</f>
        <v>21877098.260000002</v>
      </c>
      <c r="H206" s="63">
        <f t="shared" ref="H206:I206" si="74">H207+H214+H216+H219</f>
        <v>17234401.75</v>
      </c>
      <c r="I206" s="63">
        <f t="shared" si="74"/>
        <v>17127283.84</v>
      </c>
    </row>
    <row r="207" spans="1:13" ht="15.75">
      <c r="A207" s="8" t="s">
        <v>24</v>
      </c>
      <c r="B207" s="25" t="s">
        <v>97</v>
      </c>
      <c r="C207" s="25" t="s">
        <v>17</v>
      </c>
      <c r="D207" s="25" t="s">
        <v>118</v>
      </c>
      <c r="E207" s="25" t="s">
        <v>119</v>
      </c>
      <c r="F207" s="25"/>
      <c r="G207" s="63">
        <f>G208</f>
        <v>3512502.27</v>
      </c>
      <c r="H207" s="63">
        <f t="shared" ref="H207:I207" si="75">H208</f>
        <v>2106251.14</v>
      </c>
      <c r="I207" s="63">
        <f t="shared" si="75"/>
        <v>2106251.14</v>
      </c>
    </row>
    <row r="208" spans="1:13" ht="47.25">
      <c r="A208" s="8" t="s">
        <v>26</v>
      </c>
      <c r="B208" s="25" t="s">
        <v>97</v>
      </c>
      <c r="C208" s="25" t="s">
        <v>17</v>
      </c>
      <c r="D208" s="25" t="s">
        <v>118</v>
      </c>
      <c r="E208" s="25" t="s">
        <v>119</v>
      </c>
      <c r="F208" s="25" t="s">
        <v>27</v>
      </c>
      <c r="G208" s="63">
        <v>3512502.27</v>
      </c>
      <c r="H208" s="63">
        <v>2106251.14</v>
      </c>
      <c r="I208" s="63">
        <v>2106251.14</v>
      </c>
    </row>
    <row r="209" spans="1:12" ht="32.25" customHeight="1">
      <c r="A209" s="8" t="s">
        <v>546</v>
      </c>
      <c r="B209" s="25" t="s">
        <v>97</v>
      </c>
      <c r="C209" s="25" t="s">
        <v>17</v>
      </c>
      <c r="D209" s="25" t="s">
        <v>118</v>
      </c>
      <c r="E209" s="25" t="s">
        <v>545</v>
      </c>
      <c r="F209" s="25"/>
      <c r="G209" s="63">
        <f>G211+G210</f>
        <v>115655.48000000001</v>
      </c>
      <c r="H209" s="63"/>
      <c r="I209" s="63"/>
    </row>
    <row r="210" spans="1:12" ht="32.25" customHeight="1">
      <c r="A210" s="11" t="s">
        <v>77</v>
      </c>
      <c r="B210" s="25" t="s">
        <v>97</v>
      </c>
      <c r="C210" s="25" t="s">
        <v>17</v>
      </c>
      <c r="D210" s="25" t="s">
        <v>118</v>
      </c>
      <c r="E210" s="25" t="s">
        <v>545</v>
      </c>
      <c r="F210" s="25" t="s">
        <v>78</v>
      </c>
      <c r="G210" s="63">
        <v>55542.87</v>
      </c>
      <c r="H210" s="63"/>
      <c r="I210" s="63"/>
      <c r="J210">
        <v>55542.87</v>
      </c>
    </row>
    <row r="211" spans="1:12" ht="15.75">
      <c r="A211" s="11" t="s">
        <v>198</v>
      </c>
      <c r="B211" s="25" t="s">
        <v>97</v>
      </c>
      <c r="C211" s="25" t="s">
        <v>17</v>
      </c>
      <c r="D211" s="25" t="s">
        <v>118</v>
      </c>
      <c r="E211" s="25" t="s">
        <v>545</v>
      </c>
      <c r="F211" s="25" t="s">
        <v>199</v>
      </c>
      <c r="G211" s="63">
        <v>60112.61</v>
      </c>
      <c r="H211" s="63"/>
      <c r="I211" s="63"/>
      <c r="J211">
        <v>77.849999999999994</v>
      </c>
      <c r="K211" s="3">
        <v>27.57</v>
      </c>
      <c r="L211" s="83">
        <v>8500</v>
      </c>
    </row>
    <row r="212" spans="1:12" ht="31.5" customHeight="1">
      <c r="A212" s="8" t="s">
        <v>484</v>
      </c>
      <c r="B212" s="25" t="s">
        <v>97</v>
      </c>
      <c r="C212" s="25" t="s">
        <v>17</v>
      </c>
      <c r="D212" s="25" t="s">
        <v>118</v>
      </c>
      <c r="E212" s="25" t="s">
        <v>485</v>
      </c>
      <c r="F212" s="25"/>
      <c r="G212" s="63">
        <f>G213</f>
        <v>416500</v>
      </c>
      <c r="H212" s="63"/>
      <c r="I212" s="63"/>
    </row>
    <row r="213" spans="1:12" ht="47.25">
      <c r="A213" s="11" t="s">
        <v>77</v>
      </c>
      <c r="B213" s="25" t="s">
        <v>97</v>
      </c>
      <c r="C213" s="25" t="s">
        <v>17</v>
      </c>
      <c r="D213" s="25" t="s">
        <v>118</v>
      </c>
      <c r="E213" s="25" t="s">
        <v>485</v>
      </c>
      <c r="F213" s="25" t="s">
        <v>78</v>
      </c>
      <c r="G213" s="63">
        <v>416500</v>
      </c>
      <c r="H213" s="63"/>
      <c r="I213" s="63"/>
    </row>
    <row r="214" spans="1:12" ht="62.25" customHeight="1">
      <c r="A214" s="8" t="s">
        <v>564</v>
      </c>
      <c r="B214" s="25" t="s">
        <v>97</v>
      </c>
      <c r="C214" s="25" t="s">
        <v>17</v>
      </c>
      <c r="D214" s="25" t="s">
        <v>118</v>
      </c>
      <c r="E214" s="25" t="s">
        <v>120</v>
      </c>
      <c r="F214" s="25"/>
      <c r="G214" s="63">
        <f>G215</f>
        <v>16123500</v>
      </c>
      <c r="H214" s="63">
        <f t="shared" ref="H214:I214" si="76">H215</f>
        <v>13431218</v>
      </c>
      <c r="I214" s="63">
        <f t="shared" si="76"/>
        <v>13336108</v>
      </c>
    </row>
    <row r="215" spans="1:12" ht="47.25">
      <c r="A215" s="8" t="s">
        <v>26</v>
      </c>
      <c r="B215" s="25" t="s">
        <v>97</v>
      </c>
      <c r="C215" s="25" t="s">
        <v>17</v>
      </c>
      <c r="D215" s="25" t="s">
        <v>118</v>
      </c>
      <c r="E215" s="25" t="s">
        <v>120</v>
      </c>
      <c r="F215" s="25" t="s">
        <v>27</v>
      </c>
      <c r="G215" s="63">
        <v>16123500</v>
      </c>
      <c r="H215" s="63">
        <v>13431218</v>
      </c>
      <c r="I215" s="63">
        <v>13336108</v>
      </c>
      <c r="J215" s="94"/>
    </row>
    <row r="216" spans="1:12" ht="93.75" customHeight="1">
      <c r="A216" s="8" t="s">
        <v>121</v>
      </c>
      <c r="B216" s="25" t="s">
        <v>97</v>
      </c>
      <c r="C216" s="25" t="s">
        <v>17</v>
      </c>
      <c r="D216" s="25" t="s">
        <v>118</v>
      </c>
      <c r="E216" s="25" t="s">
        <v>122</v>
      </c>
      <c r="F216" s="25"/>
      <c r="G216" s="63">
        <f>G217+G218</f>
        <v>1074214.08</v>
      </c>
      <c r="H216" s="63">
        <f t="shared" ref="H216:I216" si="77">H217+H218</f>
        <v>1074214.08</v>
      </c>
      <c r="I216" s="63">
        <f t="shared" si="77"/>
        <v>1074214.08</v>
      </c>
    </row>
    <row r="217" spans="1:12" ht="94.5">
      <c r="A217" s="11" t="s">
        <v>74</v>
      </c>
      <c r="B217" s="25" t="s">
        <v>97</v>
      </c>
      <c r="C217" s="25" t="s">
        <v>17</v>
      </c>
      <c r="D217" s="25" t="s">
        <v>118</v>
      </c>
      <c r="E217" s="25" t="s">
        <v>122</v>
      </c>
      <c r="F217" s="25" t="s">
        <v>75</v>
      </c>
      <c r="G217" s="63">
        <v>724214.08</v>
      </c>
      <c r="H217" s="63">
        <v>724214.08</v>
      </c>
      <c r="I217" s="63">
        <v>724214.08</v>
      </c>
    </row>
    <row r="218" spans="1:12" ht="47.25">
      <c r="A218" s="11" t="s">
        <v>77</v>
      </c>
      <c r="B218" s="25" t="s">
        <v>97</v>
      </c>
      <c r="C218" s="25" t="s">
        <v>17</v>
      </c>
      <c r="D218" s="25" t="s">
        <v>118</v>
      </c>
      <c r="E218" s="25" t="s">
        <v>122</v>
      </c>
      <c r="F218" s="25" t="s">
        <v>78</v>
      </c>
      <c r="G218" s="63">
        <v>350000</v>
      </c>
      <c r="H218" s="63">
        <v>350000</v>
      </c>
      <c r="I218" s="63">
        <v>350000</v>
      </c>
    </row>
    <row r="219" spans="1:12" ht="64.5" customHeight="1">
      <c r="A219" s="8" t="s">
        <v>123</v>
      </c>
      <c r="B219" s="25" t="s">
        <v>97</v>
      </c>
      <c r="C219" s="25" t="s">
        <v>17</v>
      </c>
      <c r="D219" s="25" t="s">
        <v>118</v>
      </c>
      <c r="E219" s="25" t="s">
        <v>124</v>
      </c>
      <c r="F219" s="25"/>
      <c r="G219" s="63">
        <f>G220+G221</f>
        <v>634726.43000000005</v>
      </c>
      <c r="H219" s="63">
        <f t="shared" ref="H219:I219" si="78">H220+H221</f>
        <v>622718.53</v>
      </c>
      <c r="I219" s="63">
        <f t="shared" si="78"/>
        <v>610710.62</v>
      </c>
    </row>
    <row r="220" spans="1:12" ht="94.5">
      <c r="A220" s="11" t="s">
        <v>74</v>
      </c>
      <c r="B220" s="25" t="s">
        <v>97</v>
      </c>
      <c r="C220" s="25" t="s">
        <v>17</v>
      </c>
      <c r="D220" s="25" t="s">
        <v>118</v>
      </c>
      <c r="E220" s="25" t="s">
        <v>124</v>
      </c>
      <c r="F220" s="25" t="s">
        <v>75</v>
      </c>
      <c r="G220" s="63">
        <v>624200</v>
      </c>
      <c r="H220" s="63">
        <v>622700</v>
      </c>
      <c r="I220" s="63">
        <v>610700</v>
      </c>
    </row>
    <row r="221" spans="1:12" ht="47.25">
      <c r="A221" s="8" t="s">
        <v>77</v>
      </c>
      <c r="B221" s="25" t="s">
        <v>97</v>
      </c>
      <c r="C221" s="25" t="s">
        <v>17</v>
      </c>
      <c r="D221" s="25" t="s">
        <v>118</v>
      </c>
      <c r="E221" s="25" t="s">
        <v>124</v>
      </c>
      <c r="F221" s="25" t="s">
        <v>78</v>
      </c>
      <c r="G221" s="63">
        <v>10526.43</v>
      </c>
      <c r="H221" s="63">
        <v>18.53</v>
      </c>
      <c r="I221" s="63">
        <v>10.62</v>
      </c>
    </row>
    <row r="222" spans="1:12" ht="94.5">
      <c r="A222" s="8" t="s">
        <v>125</v>
      </c>
      <c r="B222" s="25" t="s">
        <v>97</v>
      </c>
      <c r="C222" s="25" t="s">
        <v>17</v>
      </c>
      <c r="D222" s="25" t="s">
        <v>118</v>
      </c>
      <c r="E222" s="25" t="s">
        <v>126</v>
      </c>
      <c r="F222" s="25"/>
      <c r="G222" s="63">
        <f>G223</f>
        <v>6095500</v>
      </c>
      <c r="H222" s="63">
        <f t="shared" ref="H222:I222" si="79">H223</f>
        <v>4636094</v>
      </c>
      <c r="I222" s="63">
        <f t="shared" si="79"/>
        <v>4991784</v>
      </c>
    </row>
    <row r="223" spans="1:12" ht="63">
      <c r="A223" s="8" t="s">
        <v>127</v>
      </c>
      <c r="B223" s="25" t="s">
        <v>97</v>
      </c>
      <c r="C223" s="25" t="s">
        <v>17</v>
      </c>
      <c r="D223" s="25" t="s">
        <v>118</v>
      </c>
      <c r="E223" s="25" t="s">
        <v>128</v>
      </c>
      <c r="F223" s="25"/>
      <c r="G223" s="63">
        <f>G224</f>
        <v>6095500</v>
      </c>
      <c r="H223" s="63">
        <f t="shared" ref="H223:I223" si="80">H224</f>
        <v>4636094</v>
      </c>
      <c r="I223" s="63">
        <f t="shared" si="80"/>
        <v>4991784</v>
      </c>
    </row>
    <row r="224" spans="1:12" ht="78.75">
      <c r="A224" s="8" t="s">
        <v>129</v>
      </c>
      <c r="B224" s="25" t="s">
        <v>97</v>
      </c>
      <c r="C224" s="25" t="s">
        <v>17</v>
      </c>
      <c r="D224" s="25" t="s">
        <v>118</v>
      </c>
      <c r="E224" s="25" t="s">
        <v>130</v>
      </c>
      <c r="F224" s="25"/>
      <c r="G224" s="63">
        <f>G225</f>
        <v>6095500</v>
      </c>
      <c r="H224" s="63">
        <f t="shared" ref="H224:I224" si="81">H225</f>
        <v>4636094</v>
      </c>
      <c r="I224" s="63">
        <f t="shared" si="81"/>
        <v>4991784</v>
      </c>
    </row>
    <row r="225" spans="1:11" ht="15.75">
      <c r="A225" s="8" t="s">
        <v>131</v>
      </c>
      <c r="B225" s="25" t="s">
        <v>97</v>
      </c>
      <c r="C225" s="25" t="s">
        <v>17</v>
      </c>
      <c r="D225" s="25" t="s">
        <v>118</v>
      </c>
      <c r="E225" s="25" t="s">
        <v>132</v>
      </c>
      <c r="F225" s="25"/>
      <c r="G225" s="63">
        <f>G226</f>
        <v>6095500</v>
      </c>
      <c r="H225" s="63">
        <f t="shared" ref="H225:I225" si="82">H226</f>
        <v>4636094</v>
      </c>
      <c r="I225" s="63">
        <f t="shared" si="82"/>
        <v>4991784</v>
      </c>
    </row>
    <row r="226" spans="1:11" ht="47.25">
      <c r="A226" s="8" t="s">
        <v>26</v>
      </c>
      <c r="B226" s="25" t="s">
        <v>97</v>
      </c>
      <c r="C226" s="25" t="s">
        <v>17</v>
      </c>
      <c r="D226" s="25" t="s">
        <v>118</v>
      </c>
      <c r="E226" s="25" t="s">
        <v>132</v>
      </c>
      <c r="F226" s="25" t="s">
        <v>27</v>
      </c>
      <c r="G226" s="63">
        <v>6095500</v>
      </c>
      <c r="H226" s="63">
        <v>4636094</v>
      </c>
      <c r="I226" s="63">
        <v>4991784</v>
      </c>
    </row>
    <row r="227" spans="1:11" ht="63">
      <c r="A227" s="22" t="s">
        <v>383</v>
      </c>
      <c r="B227" s="25" t="s">
        <v>97</v>
      </c>
      <c r="C227" s="25" t="s">
        <v>17</v>
      </c>
      <c r="D227" s="25" t="s">
        <v>118</v>
      </c>
      <c r="E227" s="49" t="s">
        <v>381</v>
      </c>
      <c r="F227" s="25"/>
      <c r="G227" s="67">
        <f>G228</f>
        <v>2659241.9</v>
      </c>
      <c r="H227" s="67"/>
      <c r="I227" s="67"/>
    </row>
    <row r="228" spans="1:11" ht="78.75">
      <c r="A228" s="22" t="s">
        <v>384</v>
      </c>
      <c r="B228" s="25" t="s">
        <v>97</v>
      </c>
      <c r="C228" s="25" t="s">
        <v>17</v>
      </c>
      <c r="D228" s="25" t="s">
        <v>118</v>
      </c>
      <c r="E228" s="49" t="s">
        <v>382</v>
      </c>
      <c r="F228" s="25"/>
      <c r="G228" s="63">
        <f>G229+G231</f>
        <v>2659241.9</v>
      </c>
      <c r="H228" s="63"/>
      <c r="I228" s="63"/>
    </row>
    <row r="229" spans="1:11" ht="48.75" customHeight="1">
      <c r="A229" s="8" t="s">
        <v>473</v>
      </c>
      <c r="B229" s="25" t="s">
        <v>97</v>
      </c>
      <c r="C229" s="25" t="s">
        <v>17</v>
      </c>
      <c r="D229" s="25" t="s">
        <v>118</v>
      </c>
      <c r="E229" s="49" t="s">
        <v>380</v>
      </c>
      <c r="F229" s="25"/>
      <c r="G229" s="63">
        <f>G230</f>
        <v>2038515.67</v>
      </c>
      <c r="H229" s="63"/>
      <c r="I229" s="63"/>
    </row>
    <row r="230" spans="1:11" ht="47.25">
      <c r="A230" s="8" t="s">
        <v>77</v>
      </c>
      <c r="B230" s="25" t="s">
        <v>97</v>
      </c>
      <c r="C230" s="25" t="s">
        <v>17</v>
      </c>
      <c r="D230" s="25" t="s">
        <v>118</v>
      </c>
      <c r="E230" s="49" t="s">
        <v>380</v>
      </c>
      <c r="F230" s="25" t="s">
        <v>78</v>
      </c>
      <c r="G230" s="63">
        <v>2038515.67</v>
      </c>
      <c r="H230" s="63"/>
      <c r="I230" s="63"/>
      <c r="J230">
        <v>2000</v>
      </c>
    </row>
    <row r="231" spans="1:11" ht="33.75" customHeight="1">
      <c r="A231" s="8" t="s">
        <v>484</v>
      </c>
      <c r="B231" s="25" t="s">
        <v>97</v>
      </c>
      <c r="C231" s="25" t="s">
        <v>17</v>
      </c>
      <c r="D231" s="25" t="s">
        <v>118</v>
      </c>
      <c r="E231" s="25" t="s">
        <v>483</v>
      </c>
      <c r="F231" s="25"/>
      <c r="G231" s="63">
        <f>G232</f>
        <v>620726.23</v>
      </c>
      <c r="H231" s="63"/>
      <c r="I231" s="63"/>
    </row>
    <row r="232" spans="1:11" ht="47.25">
      <c r="A232" s="8" t="s">
        <v>77</v>
      </c>
      <c r="B232" s="25" t="s">
        <v>97</v>
      </c>
      <c r="C232" s="25" t="s">
        <v>17</v>
      </c>
      <c r="D232" s="25" t="s">
        <v>118</v>
      </c>
      <c r="E232" s="25" t="s">
        <v>483</v>
      </c>
      <c r="F232" s="25" t="s">
        <v>78</v>
      </c>
      <c r="G232" s="63">
        <v>620726.23</v>
      </c>
      <c r="H232" s="63"/>
      <c r="I232" s="63"/>
    </row>
    <row r="233" spans="1:11" ht="63">
      <c r="A233" s="36" t="s">
        <v>434</v>
      </c>
      <c r="B233" s="25" t="s">
        <v>97</v>
      </c>
      <c r="C233" s="25" t="s">
        <v>17</v>
      </c>
      <c r="D233" s="25" t="s">
        <v>118</v>
      </c>
      <c r="E233" s="25" t="s">
        <v>435</v>
      </c>
      <c r="F233" s="50"/>
      <c r="G233" s="64">
        <f>G234</f>
        <v>50000</v>
      </c>
      <c r="H233" s="63"/>
      <c r="I233" s="63"/>
    </row>
    <row r="234" spans="1:11" ht="63">
      <c r="A234" s="32" t="s">
        <v>436</v>
      </c>
      <c r="B234" s="25" t="s">
        <v>97</v>
      </c>
      <c r="C234" s="25" t="s">
        <v>17</v>
      </c>
      <c r="D234" s="25" t="s">
        <v>118</v>
      </c>
      <c r="E234" s="25" t="s">
        <v>437</v>
      </c>
      <c r="F234" s="50"/>
      <c r="G234" s="64">
        <f>G235</f>
        <v>50000</v>
      </c>
      <c r="H234" s="63"/>
      <c r="I234" s="63"/>
    </row>
    <row r="235" spans="1:11" ht="63">
      <c r="A235" s="32" t="s">
        <v>438</v>
      </c>
      <c r="B235" s="25" t="s">
        <v>97</v>
      </c>
      <c r="C235" s="25" t="s">
        <v>17</v>
      </c>
      <c r="D235" s="25" t="s">
        <v>118</v>
      </c>
      <c r="E235" s="25" t="s">
        <v>439</v>
      </c>
      <c r="F235" s="50"/>
      <c r="G235" s="64">
        <f>G236</f>
        <v>50000</v>
      </c>
      <c r="H235" s="63"/>
      <c r="I235" s="63"/>
    </row>
    <row r="236" spans="1:11" ht="31.5">
      <c r="A236" s="33" t="s">
        <v>418</v>
      </c>
      <c r="B236" s="25" t="s">
        <v>97</v>
      </c>
      <c r="C236" s="25" t="s">
        <v>17</v>
      </c>
      <c r="D236" s="25" t="s">
        <v>118</v>
      </c>
      <c r="E236" s="48" t="s">
        <v>419</v>
      </c>
      <c r="F236" s="25"/>
      <c r="G236" s="63">
        <f>G237</f>
        <v>50000</v>
      </c>
      <c r="H236" s="63"/>
      <c r="I236" s="63"/>
    </row>
    <row r="237" spans="1:11" ht="47.25">
      <c r="A237" s="36" t="s">
        <v>77</v>
      </c>
      <c r="B237" s="25" t="s">
        <v>97</v>
      </c>
      <c r="C237" s="25" t="s">
        <v>17</v>
      </c>
      <c r="D237" s="25" t="s">
        <v>118</v>
      </c>
      <c r="E237" s="48" t="s">
        <v>419</v>
      </c>
      <c r="F237" s="25" t="s">
        <v>78</v>
      </c>
      <c r="G237" s="63">
        <v>50000</v>
      </c>
      <c r="H237" s="63"/>
      <c r="I237" s="63"/>
    </row>
    <row r="238" spans="1:11" ht="63">
      <c r="A238" s="8" t="s">
        <v>133</v>
      </c>
      <c r="B238" s="25" t="s">
        <v>97</v>
      </c>
      <c r="C238" s="25" t="s">
        <v>17</v>
      </c>
      <c r="D238" s="25" t="s">
        <v>118</v>
      </c>
      <c r="E238" s="25" t="s">
        <v>134</v>
      </c>
      <c r="F238" s="25"/>
      <c r="G238" s="63">
        <f>G239</f>
        <v>80947573.039999992</v>
      </c>
      <c r="H238" s="63">
        <f t="shared" ref="H238:I238" si="83">H239</f>
        <v>61541889.019999996</v>
      </c>
      <c r="I238" s="63">
        <f t="shared" si="83"/>
        <v>65297559.019999996</v>
      </c>
    </row>
    <row r="239" spans="1:11" ht="47.25">
      <c r="A239" s="8" t="s">
        <v>135</v>
      </c>
      <c r="B239" s="25" t="s">
        <v>97</v>
      </c>
      <c r="C239" s="25" t="s">
        <v>17</v>
      </c>
      <c r="D239" s="25" t="s">
        <v>118</v>
      </c>
      <c r="E239" s="25" t="s">
        <v>136</v>
      </c>
      <c r="F239" s="25"/>
      <c r="G239" s="63">
        <f>G240+G248+G256+G263+G270</f>
        <v>80947573.039999992</v>
      </c>
      <c r="H239" s="63">
        <f t="shared" ref="H239:I239" si="84">H240+H248+H256+H263+H270</f>
        <v>61541889.019999996</v>
      </c>
      <c r="I239" s="63">
        <f t="shared" si="84"/>
        <v>65297559.019999996</v>
      </c>
    </row>
    <row r="240" spans="1:11" s="28" customFormat="1" ht="15.75">
      <c r="A240" s="7" t="s">
        <v>405</v>
      </c>
      <c r="B240" s="51" t="s">
        <v>97</v>
      </c>
      <c r="C240" s="51" t="s">
        <v>17</v>
      </c>
      <c r="D240" s="51" t="s">
        <v>118</v>
      </c>
      <c r="E240" s="51" t="s">
        <v>138</v>
      </c>
      <c r="F240" s="51"/>
      <c r="G240" s="68">
        <f>G241</f>
        <v>33767110</v>
      </c>
      <c r="H240" s="68">
        <f t="shared" ref="H240:I240" si="85">H241</f>
        <v>24189810</v>
      </c>
      <c r="I240" s="68">
        <f t="shared" si="85"/>
        <v>24329430</v>
      </c>
      <c r="K240" s="76"/>
    </row>
    <row r="241" spans="1:11" ht="47.25">
      <c r="A241" s="8" t="s">
        <v>137</v>
      </c>
      <c r="B241" s="25" t="s">
        <v>97</v>
      </c>
      <c r="C241" s="25" t="s">
        <v>17</v>
      </c>
      <c r="D241" s="25" t="s">
        <v>118</v>
      </c>
      <c r="E241" s="25" t="s">
        <v>138</v>
      </c>
      <c r="F241" s="25"/>
      <c r="G241" s="63">
        <f>G242+G244</f>
        <v>33767110</v>
      </c>
      <c r="H241" s="63">
        <f t="shared" ref="H241:I241" si="86">H242+H244</f>
        <v>24189810</v>
      </c>
      <c r="I241" s="63">
        <f t="shared" si="86"/>
        <v>24329430</v>
      </c>
    </row>
    <row r="242" spans="1:11" ht="15.75">
      <c r="A242" s="8" t="s">
        <v>24</v>
      </c>
      <c r="B242" s="25" t="s">
        <v>97</v>
      </c>
      <c r="C242" s="25" t="s">
        <v>17</v>
      </c>
      <c r="D242" s="25" t="s">
        <v>118</v>
      </c>
      <c r="E242" s="25" t="s">
        <v>139</v>
      </c>
      <c r="F242" s="25"/>
      <c r="G242" s="63">
        <f>G243</f>
        <v>1350000</v>
      </c>
      <c r="H242" s="63">
        <f t="shared" ref="H242:I242" si="87">H243</f>
        <v>850000</v>
      </c>
      <c r="I242" s="63">
        <f t="shared" si="87"/>
        <v>850000</v>
      </c>
    </row>
    <row r="243" spans="1:11" ht="47.25">
      <c r="A243" s="8" t="s">
        <v>77</v>
      </c>
      <c r="B243" s="25" t="s">
        <v>97</v>
      </c>
      <c r="C243" s="25" t="s">
        <v>17</v>
      </c>
      <c r="D243" s="25" t="s">
        <v>118</v>
      </c>
      <c r="E243" s="25" t="s">
        <v>139</v>
      </c>
      <c r="F243" s="25" t="s">
        <v>78</v>
      </c>
      <c r="G243" s="63">
        <v>1350000</v>
      </c>
      <c r="H243" s="63">
        <v>850000</v>
      </c>
      <c r="I243" s="63">
        <v>850000</v>
      </c>
    </row>
    <row r="244" spans="1:11" ht="47.25">
      <c r="A244" s="8" t="s">
        <v>140</v>
      </c>
      <c r="B244" s="25" t="s">
        <v>97</v>
      </c>
      <c r="C244" s="25" t="s">
        <v>17</v>
      </c>
      <c r="D244" s="25" t="s">
        <v>118</v>
      </c>
      <c r="E244" s="25" t="s">
        <v>141</v>
      </c>
      <c r="F244" s="25"/>
      <c r="G244" s="63">
        <f>G245+G246+G247</f>
        <v>32417110</v>
      </c>
      <c r="H244" s="63">
        <f t="shared" ref="H244:I244" si="88">H245</f>
        <v>23339810</v>
      </c>
      <c r="I244" s="63">
        <f t="shared" si="88"/>
        <v>23479430</v>
      </c>
    </row>
    <row r="245" spans="1:11" ht="94.5">
      <c r="A245" s="11" t="s">
        <v>74</v>
      </c>
      <c r="B245" s="25" t="s">
        <v>97</v>
      </c>
      <c r="C245" s="25" t="s">
        <v>17</v>
      </c>
      <c r="D245" s="25" t="s">
        <v>118</v>
      </c>
      <c r="E245" s="25" t="s">
        <v>141</v>
      </c>
      <c r="F245" s="25" t="s">
        <v>75</v>
      </c>
      <c r="G245" s="63">
        <v>31517910</v>
      </c>
      <c r="H245" s="63">
        <v>23339810</v>
      </c>
      <c r="I245" s="63">
        <v>23479430</v>
      </c>
    </row>
    <row r="246" spans="1:11" ht="47.25">
      <c r="A246" s="8" t="s">
        <v>77</v>
      </c>
      <c r="B246" s="25" t="s">
        <v>97</v>
      </c>
      <c r="C246" s="25" t="s">
        <v>17</v>
      </c>
      <c r="D246" s="25" t="s">
        <v>118</v>
      </c>
      <c r="E246" s="25" t="s">
        <v>141</v>
      </c>
      <c r="F246" s="46" t="s">
        <v>78</v>
      </c>
      <c r="G246" s="63">
        <v>899200</v>
      </c>
      <c r="H246" s="63"/>
      <c r="I246" s="63"/>
    </row>
    <row r="247" spans="1:11" ht="15.75" hidden="1">
      <c r="A247" s="23" t="s">
        <v>198</v>
      </c>
      <c r="B247" s="25" t="s">
        <v>97</v>
      </c>
      <c r="C247" s="25" t="s">
        <v>17</v>
      </c>
      <c r="D247" s="25" t="s">
        <v>118</v>
      </c>
      <c r="E247" s="25" t="s">
        <v>141</v>
      </c>
      <c r="F247" s="46" t="s">
        <v>199</v>
      </c>
      <c r="G247" s="69"/>
      <c r="H247" s="63"/>
      <c r="I247" s="63"/>
    </row>
    <row r="248" spans="1:11" s="28" customFormat="1" ht="15.75">
      <c r="A248" s="30" t="s">
        <v>406</v>
      </c>
      <c r="B248" s="51" t="s">
        <v>97</v>
      </c>
      <c r="C248" s="51" t="s">
        <v>17</v>
      </c>
      <c r="D248" s="51" t="s">
        <v>118</v>
      </c>
      <c r="E248" s="51" t="s">
        <v>390</v>
      </c>
      <c r="F248" s="51"/>
      <c r="G248" s="68">
        <f>G249+G251</f>
        <v>9302200.0399999991</v>
      </c>
      <c r="H248" s="68">
        <f t="shared" ref="H248:I248" si="89">H249+H251</f>
        <v>7056775.0199999996</v>
      </c>
      <c r="I248" s="68">
        <f t="shared" si="89"/>
        <v>7346125.0199999996</v>
      </c>
      <c r="K248" s="76"/>
    </row>
    <row r="249" spans="1:11" ht="47.25">
      <c r="A249" s="8" t="s">
        <v>142</v>
      </c>
      <c r="B249" s="25" t="s">
        <v>97</v>
      </c>
      <c r="C249" s="25" t="s">
        <v>17</v>
      </c>
      <c r="D249" s="25" t="s">
        <v>118</v>
      </c>
      <c r="E249" s="25" t="s">
        <v>143</v>
      </c>
      <c r="F249" s="25"/>
      <c r="G249" s="63">
        <f>G250</f>
        <v>1904350.04</v>
      </c>
      <c r="H249" s="63">
        <f t="shared" ref="H249:I249" si="90">H250</f>
        <v>1047175.02</v>
      </c>
      <c r="I249" s="63">
        <f t="shared" si="90"/>
        <v>1047175.02</v>
      </c>
    </row>
    <row r="250" spans="1:11" ht="47.25">
      <c r="A250" s="8" t="s">
        <v>77</v>
      </c>
      <c r="B250" s="25" t="s">
        <v>97</v>
      </c>
      <c r="C250" s="25" t="s">
        <v>17</v>
      </c>
      <c r="D250" s="25" t="s">
        <v>118</v>
      </c>
      <c r="E250" s="25" t="s">
        <v>143</v>
      </c>
      <c r="F250" s="25" t="s">
        <v>78</v>
      </c>
      <c r="G250" s="63">
        <v>1904350.04</v>
      </c>
      <c r="H250" s="63">
        <v>1047175.02</v>
      </c>
      <c r="I250" s="63">
        <v>1047175.02</v>
      </c>
    </row>
    <row r="251" spans="1:11" ht="31.5">
      <c r="A251" s="8" t="s">
        <v>144</v>
      </c>
      <c r="B251" s="25" t="s">
        <v>97</v>
      </c>
      <c r="C251" s="25" t="s">
        <v>17</v>
      </c>
      <c r="D251" s="25" t="s">
        <v>118</v>
      </c>
      <c r="E251" s="25" t="s">
        <v>145</v>
      </c>
      <c r="F251" s="25"/>
      <c r="G251" s="63">
        <f>G252+G253+G254+G255</f>
        <v>7397850</v>
      </c>
      <c r="H251" s="63">
        <f t="shared" ref="H251:I251" si="91">H252</f>
        <v>6009600</v>
      </c>
      <c r="I251" s="63">
        <f t="shared" si="91"/>
        <v>6298950</v>
      </c>
    </row>
    <row r="252" spans="1:11" ht="94.5">
      <c r="A252" s="8" t="s">
        <v>74</v>
      </c>
      <c r="B252" s="25" t="s">
        <v>97</v>
      </c>
      <c r="C252" s="25" t="s">
        <v>17</v>
      </c>
      <c r="D252" s="25" t="s">
        <v>118</v>
      </c>
      <c r="E252" s="25" t="s">
        <v>145</v>
      </c>
      <c r="F252" s="25" t="s">
        <v>75</v>
      </c>
      <c r="G252" s="63">
        <v>7019850</v>
      </c>
      <c r="H252" s="63">
        <v>6009600</v>
      </c>
      <c r="I252" s="63">
        <v>6298950</v>
      </c>
    </row>
    <row r="253" spans="1:11" ht="47.25">
      <c r="A253" s="8" t="s">
        <v>77</v>
      </c>
      <c r="B253" s="25" t="s">
        <v>97</v>
      </c>
      <c r="C253" s="25" t="s">
        <v>17</v>
      </c>
      <c r="D253" s="25" t="s">
        <v>118</v>
      </c>
      <c r="E253" s="25" t="s">
        <v>145</v>
      </c>
      <c r="F253" s="46" t="s">
        <v>78</v>
      </c>
      <c r="G253" s="63">
        <v>374472</v>
      </c>
      <c r="H253" s="63"/>
      <c r="I253" s="63"/>
      <c r="J253">
        <v>-3528</v>
      </c>
    </row>
    <row r="254" spans="1:11" ht="15.75" hidden="1">
      <c r="A254" s="13" t="s">
        <v>198</v>
      </c>
      <c r="B254" s="25" t="s">
        <v>97</v>
      </c>
      <c r="C254" s="25" t="s">
        <v>17</v>
      </c>
      <c r="D254" s="25" t="s">
        <v>118</v>
      </c>
      <c r="E254" s="25" t="s">
        <v>145</v>
      </c>
      <c r="F254" s="46" t="s">
        <v>199</v>
      </c>
      <c r="G254" s="69"/>
      <c r="H254" s="63"/>
      <c r="I254" s="63"/>
    </row>
    <row r="255" spans="1:11" ht="15.75">
      <c r="A255" s="8" t="s">
        <v>198</v>
      </c>
      <c r="B255" s="25" t="s">
        <v>97</v>
      </c>
      <c r="C255" s="25" t="s">
        <v>17</v>
      </c>
      <c r="D255" s="25" t="s">
        <v>118</v>
      </c>
      <c r="E255" s="25" t="s">
        <v>145</v>
      </c>
      <c r="F255" s="25" t="s">
        <v>199</v>
      </c>
      <c r="G255" s="65">
        <v>3528</v>
      </c>
      <c r="H255" s="63"/>
      <c r="I255" s="63"/>
      <c r="J255">
        <v>3528</v>
      </c>
    </row>
    <row r="256" spans="1:11" s="28" customFormat="1" ht="15.75">
      <c r="A256" s="7" t="s">
        <v>407</v>
      </c>
      <c r="B256" s="51" t="s">
        <v>97</v>
      </c>
      <c r="C256" s="51" t="s">
        <v>17</v>
      </c>
      <c r="D256" s="51" t="s">
        <v>118</v>
      </c>
      <c r="E256" s="51" t="s">
        <v>385</v>
      </c>
      <c r="F256" s="51"/>
      <c r="G256" s="68">
        <f>G257+G259</f>
        <v>4772500</v>
      </c>
      <c r="H256" s="68">
        <f t="shared" ref="H256:I256" si="92">H257+H259</f>
        <v>4031710</v>
      </c>
      <c r="I256" s="68">
        <f t="shared" si="92"/>
        <v>4180290</v>
      </c>
      <c r="K256" s="76"/>
    </row>
    <row r="257" spans="1:11" ht="47.25">
      <c r="A257" s="8" t="s">
        <v>146</v>
      </c>
      <c r="B257" s="25" t="s">
        <v>97</v>
      </c>
      <c r="C257" s="25" t="s">
        <v>17</v>
      </c>
      <c r="D257" s="25" t="s">
        <v>118</v>
      </c>
      <c r="E257" s="25" t="s">
        <v>147</v>
      </c>
      <c r="F257" s="25"/>
      <c r="G257" s="63">
        <f>G258</f>
        <v>210000</v>
      </c>
      <c r="H257" s="63">
        <f t="shared" ref="H257:I257" si="93">H258</f>
        <v>210000</v>
      </c>
      <c r="I257" s="63">
        <f t="shared" si="93"/>
        <v>210000</v>
      </c>
    </row>
    <row r="258" spans="1:11" ht="47.25">
      <c r="A258" s="8" t="s">
        <v>77</v>
      </c>
      <c r="B258" s="25" t="s">
        <v>97</v>
      </c>
      <c r="C258" s="25" t="s">
        <v>17</v>
      </c>
      <c r="D258" s="25" t="s">
        <v>118</v>
      </c>
      <c r="E258" s="25" t="s">
        <v>147</v>
      </c>
      <c r="F258" s="25" t="s">
        <v>78</v>
      </c>
      <c r="G258" s="63">
        <v>210000</v>
      </c>
      <c r="H258" s="63">
        <v>210000</v>
      </c>
      <c r="I258" s="63">
        <v>210000</v>
      </c>
    </row>
    <row r="259" spans="1:11" ht="31.5">
      <c r="A259" s="8" t="s">
        <v>148</v>
      </c>
      <c r="B259" s="25" t="s">
        <v>97</v>
      </c>
      <c r="C259" s="25" t="s">
        <v>17</v>
      </c>
      <c r="D259" s="25" t="s">
        <v>118</v>
      </c>
      <c r="E259" s="25" t="s">
        <v>149</v>
      </c>
      <c r="F259" s="25"/>
      <c r="G259" s="63">
        <f>G260+G261+G262</f>
        <v>4562500</v>
      </c>
      <c r="H259" s="63">
        <f t="shared" ref="H259:I259" si="94">H260</f>
        <v>3821710</v>
      </c>
      <c r="I259" s="63">
        <f t="shared" si="94"/>
        <v>3970290</v>
      </c>
    </row>
    <row r="260" spans="1:11" ht="94.5">
      <c r="A260" s="8" t="s">
        <v>74</v>
      </c>
      <c r="B260" s="25" t="s">
        <v>97</v>
      </c>
      <c r="C260" s="25" t="s">
        <v>17</v>
      </c>
      <c r="D260" s="25" t="s">
        <v>118</v>
      </c>
      <c r="E260" s="25" t="s">
        <v>149</v>
      </c>
      <c r="F260" s="25" t="s">
        <v>75</v>
      </c>
      <c r="G260" s="63">
        <v>4335500</v>
      </c>
      <c r="H260" s="63">
        <v>3821710</v>
      </c>
      <c r="I260" s="63">
        <v>3970290</v>
      </c>
    </row>
    <row r="261" spans="1:11" ht="47.25">
      <c r="A261" s="8" t="s">
        <v>77</v>
      </c>
      <c r="B261" s="25" t="s">
        <v>97</v>
      </c>
      <c r="C261" s="25" t="s">
        <v>17</v>
      </c>
      <c r="D261" s="25" t="s">
        <v>118</v>
      </c>
      <c r="E261" s="25" t="s">
        <v>149</v>
      </c>
      <c r="F261" s="46" t="s">
        <v>386</v>
      </c>
      <c r="G261" s="70">
        <v>227000</v>
      </c>
      <c r="H261" s="63"/>
      <c r="I261" s="63"/>
    </row>
    <row r="262" spans="1:11" ht="0.75" hidden="1" customHeight="1">
      <c r="A262" s="13" t="s">
        <v>198</v>
      </c>
      <c r="B262" s="25" t="s">
        <v>97</v>
      </c>
      <c r="C262" s="25" t="s">
        <v>17</v>
      </c>
      <c r="D262" s="25" t="s">
        <v>118</v>
      </c>
      <c r="E262" s="25" t="s">
        <v>149</v>
      </c>
      <c r="F262" s="46" t="s">
        <v>387</v>
      </c>
      <c r="G262" s="69"/>
      <c r="H262" s="63"/>
      <c r="I262" s="63"/>
    </row>
    <row r="263" spans="1:11" s="28" customFormat="1" ht="15.75">
      <c r="A263" s="7" t="s">
        <v>408</v>
      </c>
      <c r="B263" s="51" t="s">
        <v>97</v>
      </c>
      <c r="C263" s="51" t="s">
        <v>17</v>
      </c>
      <c r="D263" s="51" t="s">
        <v>118</v>
      </c>
      <c r="E263" s="51"/>
      <c r="F263" s="51"/>
      <c r="G263" s="68">
        <f>G264+G266</f>
        <v>6585383</v>
      </c>
      <c r="H263" s="68">
        <f t="shared" ref="H263:I263" si="95">H264+H266</f>
        <v>4964170</v>
      </c>
      <c r="I263" s="68">
        <f t="shared" si="95"/>
        <v>5298440</v>
      </c>
      <c r="K263" s="76"/>
    </row>
    <row r="264" spans="1:11" ht="47.25" customHeight="1">
      <c r="A264" s="8" t="s">
        <v>150</v>
      </c>
      <c r="B264" s="25" t="s">
        <v>97</v>
      </c>
      <c r="C264" s="25" t="s">
        <v>17</v>
      </c>
      <c r="D264" s="25" t="s">
        <v>118</v>
      </c>
      <c r="E264" s="25" t="s">
        <v>151</v>
      </c>
      <c r="F264" s="25"/>
      <c r="G264" s="63">
        <f>G265</f>
        <v>179400</v>
      </c>
      <c r="H264" s="63">
        <f t="shared" ref="H264:I264" si="96">H265</f>
        <v>179400</v>
      </c>
      <c r="I264" s="63">
        <f t="shared" si="96"/>
        <v>179400</v>
      </c>
    </row>
    <row r="265" spans="1:11" ht="47.25">
      <c r="A265" s="8" t="s">
        <v>77</v>
      </c>
      <c r="B265" s="25" t="s">
        <v>97</v>
      </c>
      <c r="C265" s="25" t="s">
        <v>17</v>
      </c>
      <c r="D265" s="25" t="s">
        <v>118</v>
      </c>
      <c r="E265" s="25" t="s">
        <v>151</v>
      </c>
      <c r="F265" s="25" t="s">
        <v>78</v>
      </c>
      <c r="G265" s="63">
        <v>179400</v>
      </c>
      <c r="H265" s="63">
        <v>179400</v>
      </c>
      <c r="I265" s="63">
        <v>179400</v>
      </c>
    </row>
    <row r="266" spans="1:11" ht="30.75" customHeight="1">
      <c r="A266" s="8" t="s">
        <v>152</v>
      </c>
      <c r="B266" s="25" t="s">
        <v>97</v>
      </c>
      <c r="C266" s="25" t="s">
        <v>17</v>
      </c>
      <c r="D266" s="25" t="s">
        <v>118</v>
      </c>
      <c r="E266" s="25" t="s">
        <v>153</v>
      </c>
      <c r="F266" s="25"/>
      <c r="G266" s="63">
        <f>G267+G268+G269</f>
        <v>6405983</v>
      </c>
      <c r="H266" s="63">
        <f t="shared" ref="H266:I266" si="97">H267</f>
        <v>4784770</v>
      </c>
      <c r="I266" s="63">
        <f t="shared" si="97"/>
        <v>5119040</v>
      </c>
    </row>
    <row r="267" spans="1:11" ht="94.5">
      <c r="A267" s="8" t="s">
        <v>74</v>
      </c>
      <c r="B267" s="25" t="s">
        <v>97</v>
      </c>
      <c r="C267" s="25" t="s">
        <v>17</v>
      </c>
      <c r="D267" s="25" t="s">
        <v>118</v>
      </c>
      <c r="E267" s="25" t="s">
        <v>153</v>
      </c>
      <c r="F267" s="25" t="s">
        <v>75</v>
      </c>
      <c r="G267" s="63">
        <v>6157973</v>
      </c>
      <c r="H267" s="63">
        <v>4784770</v>
      </c>
      <c r="I267" s="63">
        <v>5119040</v>
      </c>
      <c r="J267" s="94">
        <v>66973</v>
      </c>
    </row>
    <row r="268" spans="1:11" ht="47.25">
      <c r="A268" s="8" t="s">
        <v>77</v>
      </c>
      <c r="B268" s="25" t="s">
        <v>97</v>
      </c>
      <c r="C268" s="25" t="s">
        <v>17</v>
      </c>
      <c r="D268" s="25" t="s">
        <v>118</v>
      </c>
      <c r="E268" s="25" t="s">
        <v>153</v>
      </c>
      <c r="F268" s="46" t="s">
        <v>78</v>
      </c>
      <c r="G268" s="63">
        <v>228010</v>
      </c>
      <c r="H268" s="63"/>
      <c r="I268" s="63"/>
    </row>
    <row r="269" spans="1:11" ht="15.75">
      <c r="A269" s="13" t="s">
        <v>198</v>
      </c>
      <c r="B269" s="25" t="s">
        <v>97</v>
      </c>
      <c r="C269" s="25" t="s">
        <v>17</v>
      </c>
      <c r="D269" s="25" t="s">
        <v>118</v>
      </c>
      <c r="E269" s="25" t="s">
        <v>153</v>
      </c>
      <c r="F269" s="46" t="s">
        <v>199</v>
      </c>
      <c r="G269" s="63">
        <v>20000</v>
      </c>
      <c r="H269" s="63"/>
      <c r="I269" s="63"/>
    </row>
    <row r="270" spans="1:11" s="28" customFormat="1" ht="15.75">
      <c r="A270" s="7" t="s">
        <v>154</v>
      </c>
      <c r="B270" s="51" t="s">
        <v>97</v>
      </c>
      <c r="C270" s="51" t="s">
        <v>17</v>
      </c>
      <c r="D270" s="51" t="s">
        <v>118</v>
      </c>
      <c r="E270" s="51" t="s">
        <v>155</v>
      </c>
      <c r="F270" s="51"/>
      <c r="G270" s="68">
        <f>G271+G274+G275+G277+G279</f>
        <v>26520380</v>
      </c>
      <c r="H270" s="68">
        <f t="shared" ref="H270:I270" si="98">H271+H274+H275+H277</f>
        <v>21299424</v>
      </c>
      <c r="I270" s="68">
        <f t="shared" si="98"/>
        <v>24143274</v>
      </c>
      <c r="K270" s="76"/>
    </row>
    <row r="271" spans="1:11" ht="47.25">
      <c r="A271" s="8" t="s">
        <v>156</v>
      </c>
      <c r="B271" s="25" t="s">
        <v>97</v>
      </c>
      <c r="C271" s="25" t="s">
        <v>17</v>
      </c>
      <c r="D271" s="25" t="s">
        <v>118</v>
      </c>
      <c r="E271" s="25" t="s">
        <v>157</v>
      </c>
      <c r="F271" s="25"/>
      <c r="G271" s="63">
        <f>G272</f>
        <v>2636205</v>
      </c>
      <c r="H271" s="63">
        <f t="shared" ref="H271:I271" si="99">H272</f>
        <v>2419614</v>
      </c>
      <c r="I271" s="63">
        <f t="shared" si="99"/>
        <v>2419614</v>
      </c>
    </row>
    <row r="272" spans="1:11" ht="47.25">
      <c r="A272" s="8" t="s">
        <v>26</v>
      </c>
      <c r="B272" s="25" t="s">
        <v>97</v>
      </c>
      <c r="C272" s="25" t="s">
        <v>17</v>
      </c>
      <c r="D272" s="25" t="s">
        <v>118</v>
      </c>
      <c r="E272" s="25" t="s">
        <v>157</v>
      </c>
      <c r="F272" s="25" t="s">
        <v>27</v>
      </c>
      <c r="G272" s="63">
        <v>2636205</v>
      </c>
      <c r="H272" s="63">
        <v>2419614</v>
      </c>
      <c r="I272" s="63">
        <v>2419614</v>
      </c>
    </row>
    <row r="273" spans="1:10" ht="31.5">
      <c r="A273" s="8" t="s">
        <v>409</v>
      </c>
      <c r="B273" s="25" t="s">
        <v>97</v>
      </c>
      <c r="C273" s="25" t="s">
        <v>17</v>
      </c>
      <c r="D273" s="25" t="s">
        <v>118</v>
      </c>
      <c r="E273" s="46" t="s">
        <v>388</v>
      </c>
      <c r="F273" s="25"/>
      <c r="G273" s="63">
        <f>G274</f>
        <v>265000</v>
      </c>
      <c r="H273" s="63"/>
      <c r="I273" s="63"/>
    </row>
    <row r="274" spans="1:10" ht="48" customHeight="1">
      <c r="A274" s="8" t="s">
        <v>26</v>
      </c>
      <c r="B274" s="25" t="s">
        <v>97</v>
      </c>
      <c r="C274" s="25" t="s">
        <v>17</v>
      </c>
      <c r="D274" s="25" t="s">
        <v>118</v>
      </c>
      <c r="E274" s="46" t="s">
        <v>388</v>
      </c>
      <c r="F274" s="46" t="s">
        <v>389</v>
      </c>
      <c r="G274" s="63">
        <v>265000</v>
      </c>
      <c r="H274" s="63"/>
      <c r="I274" s="63"/>
    </row>
    <row r="275" spans="1:10" ht="47.25">
      <c r="A275" s="8" t="s">
        <v>158</v>
      </c>
      <c r="B275" s="25" t="s">
        <v>97</v>
      </c>
      <c r="C275" s="25" t="s">
        <v>17</v>
      </c>
      <c r="D275" s="25" t="s">
        <v>118</v>
      </c>
      <c r="E275" s="25" t="s">
        <v>159</v>
      </c>
      <c r="F275" s="25"/>
      <c r="G275" s="63">
        <f>G276</f>
        <v>18092800</v>
      </c>
      <c r="H275" s="63">
        <f t="shared" ref="H275:I275" si="100">H276</f>
        <v>15456805</v>
      </c>
      <c r="I275" s="63">
        <f t="shared" si="100"/>
        <v>17800655</v>
      </c>
    </row>
    <row r="276" spans="1:10" ht="47.25">
      <c r="A276" s="8" t="s">
        <v>26</v>
      </c>
      <c r="B276" s="25" t="s">
        <v>97</v>
      </c>
      <c r="C276" s="25" t="s">
        <v>17</v>
      </c>
      <c r="D276" s="25" t="s">
        <v>118</v>
      </c>
      <c r="E276" s="25" t="s">
        <v>159</v>
      </c>
      <c r="F276" s="25" t="s">
        <v>27</v>
      </c>
      <c r="G276" s="63">
        <v>18092800</v>
      </c>
      <c r="H276" s="63">
        <v>15456805</v>
      </c>
      <c r="I276" s="63">
        <v>17800655</v>
      </c>
    </row>
    <row r="277" spans="1:10" ht="80.25" customHeight="1">
      <c r="A277" s="8" t="s">
        <v>160</v>
      </c>
      <c r="B277" s="25" t="s">
        <v>97</v>
      </c>
      <c r="C277" s="25" t="s">
        <v>17</v>
      </c>
      <c r="D277" s="25" t="s">
        <v>118</v>
      </c>
      <c r="E277" s="25" t="s">
        <v>161</v>
      </c>
      <c r="F277" s="25"/>
      <c r="G277" s="63">
        <f>G278</f>
        <v>5416910</v>
      </c>
      <c r="H277" s="63">
        <f t="shared" ref="H277:I277" si="101">H278</f>
        <v>3423005</v>
      </c>
      <c r="I277" s="63">
        <f t="shared" si="101"/>
        <v>3923005</v>
      </c>
    </row>
    <row r="278" spans="1:10" ht="47.25">
      <c r="A278" s="8" t="s">
        <v>26</v>
      </c>
      <c r="B278" s="25" t="s">
        <v>97</v>
      </c>
      <c r="C278" s="25" t="s">
        <v>17</v>
      </c>
      <c r="D278" s="25" t="s">
        <v>118</v>
      </c>
      <c r="E278" s="25" t="s">
        <v>161</v>
      </c>
      <c r="F278" s="25" t="s">
        <v>27</v>
      </c>
      <c r="G278" s="63">
        <v>5416910</v>
      </c>
      <c r="H278" s="63">
        <v>3423005</v>
      </c>
      <c r="I278" s="63">
        <v>3923005</v>
      </c>
    </row>
    <row r="279" spans="1:10" ht="47.25" customHeight="1">
      <c r="A279" s="8" t="s">
        <v>551</v>
      </c>
      <c r="B279" s="25" t="s">
        <v>97</v>
      </c>
      <c r="C279" s="25" t="s">
        <v>17</v>
      </c>
      <c r="D279" s="25" t="s">
        <v>118</v>
      </c>
      <c r="E279" s="25" t="s">
        <v>550</v>
      </c>
      <c r="F279" s="25"/>
      <c r="G279" s="63">
        <f>G280+G281</f>
        <v>109465</v>
      </c>
      <c r="H279" s="63"/>
      <c r="I279" s="63"/>
    </row>
    <row r="280" spans="1:10" ht="47.25">
      <c r="A280" s="36" t="s">
        <v>562</v>
      </c>
      <c r="B280" s="25" t="s">
        <v>97</v>
      </c>
      <c r="C280" s="25" t="s">
        <v>17</v>
      </c>
      <c r="D280" s="25" t="s">
        <v>118</v>
      </c>
      <c r="E280" s="25" t="s">
        <v>550</v>
      </c>
      <c r="F280" s="25" t="s">
        <v>78</v>
      </c>
      <c r="G280" s="63">
        <v>100000</v>
      </c>
      <c r="H280" s="63"/>
      <c r="I280" s="63"/>
    </row>
    <row r="281" spans="1:10" ht="47.25">
      <c r="A281" s="36" t="s">
        <v>563</v>
      </c>
      <c r="B281" s="25" t="s">
        <v>97</v>
      </c>
      <c r="C281" s="25" t="s">
        <v>17</v>
      </c>
      <c r="D281" s="25" t="s">
        <v>118</v>
      </c>
      <c r="E281" s="25" t="s">
        <v>550</v>
      </c>
      <c r="F281" s="25" t="s">
        <v>78</v>
      </c>
      <c r="G281" s="63">
        <v>9465</v>
      </c>
      <c r="H281" s="63"/>
      <c r="I281" s="63"/>
      <c r="J281">
        <v>1465</v>
      </c>
    </row>
    <row r="282" spans="1:10" ht="49.5" customHeight="1">
      <c r="A282" s="32" t="s">
        <v>429</v>
      </c>
      <c r="B282" s="25" t="s">
        <v>97</v>
      </c>
      <c r="C282" s="25" t="s">
        <v>17</v>
      </c>
      <c r="D282" s="25" t="s">
        <v>118</v>
      </c>
      <c r="E282" s="25" t="s">
        <v>422</v>
      </c>
      <c r="F282" s="25"/>
      <c r="G282" s="63">
        <f>G283</f>
        <v>799054</v>
      </c>
      <c r="H282" s="63"/>
      <c r="I282" s="63"/>
    </row>
    <row r="283" spans="1:10" ht="47.25">
      <c r="A283" s="32" t="s">
        <v>430</v>
      </c>
      <c r="B283" s="25" t="s">
        <v>97</v>
      </c>
      <c r="C283" s="25" t="s">
        <v>17</v>
      </c>
      <c r="D283" s="25" t="s">
        <v>118</v>
      </c>
      <c r="E283" s="25" t="s">
        <v>422</v>
      </c>
      <c r="F283" s="25"/>
      <c r="G283" s="63">
        <f>G284</f>
        <v>799054</v>
      </c>
      <c r="H283" s="63"/>
      <c r="I283" s="63"/>
    </row>
    <row r="284" spans="1:10" ht="63">
      <c r="A284" s="32" t="s">
        <v>431</v>
      </c>
      <c r="B284" s="25" t="s">
        <v>97</v>
      </c>
      <c r="C284" s="25" t="s">
        <v>17</v>
      </c>
      <c r="D284" s="25" t="s">
        <v>118</v>
      </c>
      <c r="E284" s="25" t="s">
        <v>432</v>
      </c>
      <c r="F284" s="25"/>
      <c r="G284" s="63">
        <f>G285+G290</f>
        <v>799054</v>
      </c>
      <c r="H284" s="63"/>
      <c r="I284" s="63"/>
    </row>
    <row r="285" spans="1:10" ht="62.25" customHeight="1">
      <c r="A285" s="36" t="s">
        <v>431</v>
      </c>
      <c r="B285" s="25" t="s">
        <v>97</v>
      </c>
      <c r="C285" s="25" t="s">
        <v>17</v>
      </c>
      <c r="D285" s="25" t="s">
        <v>118</v>
      </c>
      <c r="E285" s="25" t="s">
        <v>433</v>
      </c>
      <c r="F285" s="35"/>
      <c r="G285" s="71">
        <f>G286</f>
        <v>189054</v>
      </c>
      <c r="H285" s="72"/>
      <c r="I285" s="72"/>
    </row>
    <row r="286" spans="1:10" ht="31.5">
      <c r="A286" s="38" t="s">
        <v>109</v>
      </c>
      <c r="B286" s="25" t="s">
        <v>97</v>
      </c>
      <c r="C286" s="25" t="s">
        <v>17</v>
      </c>
      <c r="D286" s="25" t="s">
        <v>118</v>
      </c>
      <c r="E286" s="25" t="s">
        <v>420</v>
      </c>
      <c r="F286" s="35"/>
      <c r="G286" s="71">
        <f>G288+G289+G287</f>
        <v>189054</v>
      </c>
      <c r="H286" s="72"/>
      <c r="I286" s="72"/>
    </row>
    <row r="287" spans="1:10" ht="94.5">
      <c r="A287" s="8" t="s">
        <v>74</v>
      </c>
      <c r="B287" s="25" t="s">
        <v>97</v>
      </c>
      <c r="C287" s="25" t="s">
        <v>17</v>
      </c>
      <c r="D287" s="25" t="s">
        <v>118</v>
      </c>
      <c r="E287" s="25" t="s">
        <v>420</v>
      </c>
      <c r="F287" s="25" t="s">
        <v>75</v>
      </c>
      <c r="G287" s="71">
        <v>113884</v>
      </c>
      <c r="H287" s="72"/>
      <c r="I287" s="72"/>
      <c r="J287">
        <v>113884</v>
      </c>
    </row>
    <row r="288" spans="1:10" ht="50.25" customHeight="1">
      <c r="A288" s="36" t="s">
        <v>77</v>
      </c>
      <c r="B288" s="25" t="s">
        <v>97</v>
      </c>
      <c r="C288" s="25" t="s">
        <v>17</v>
      </c>
      <c r="D288" s="25" t="s">
        <v>118</v>
      </c>
      <c r="E288" s="48" t="s">
        <v>420</v>
      </c>
      <c r="F288" s="25" t="s">
        <v>78</v>
      </c>
      <c r="G288" s="71">
        <v>30000</v>
      </c>
      <c r="H288" s="72"/>
      <c r="I288" s="72"/>
    </row>
    <row r="289" spans="1:10" ht="17.25" customHeight="1">
      <c r="A289" s="8" t="s">
        <v>198</v>
      </c>
      <c r="B289" s="25" t="s">
        <v>97</v>
      </c>
      <c r="C289" s="25" t="s">
        <v>17</v>
      </c>
      <c r="D289" s="25" t="s">
        <v>118</v>
      </c>
      <c r="E289" s="48" t="s">
        <v>420</v>
      </c>
      <c r="F289" s="25" t="s">
        <v>199</v>
      </c>
      <c r="G289" s="71">
        <v>45170</v>
      </c>
      <c r="H289" s="72"/>
      <c r="I289" s="72"/>
    </row>
    <row r="290" spans="1:10" ht="47.25">
      <c r="A290" s="36" t="s">
        <v>28</v>
      </c>
      <c r="B290" s="25" t="s">
        <v>97</v>
      </c>
      <c r="C290" s="25" t="s">
        <v>17</v>
      </c>
      <c r="D290" s="25" t="s">
        <v>118</v>
      </c>
      <c r="E290" s="25" t="s">
        <v>421</v>
      </c>
      <c r="F290" s="35"/>
      <c r="G290" s="71">
        <f>G291+G292</f>
        <v>610000</v>
      </c>
      <c r="H290" s="72"/>
      <c r="I290" s="72"/>
    </row>
    <row r="291" spans="1:10" ht="47.25">
      <c r="A291" s="36" t="s">
        <v>77</v>
      </c>
      <c r="B291" s="25" t="s">
        <v>97</v>
      </c>
      <c r="C291" s="25" t="s">
        <v>17</v>
      </c>
      <c r="D291" s="25" t="s">
        <v>118</v>
      </c>
      <c r="E291" s="48" t="s">
        <v>421</v>
      </c>
      <c r="F291" s="25" t="s">
        <v>78</v>
      </c>
      <c r="G291" s="71">
        <v>500000</v>
      </c>
      <c r="H291" s="72"/>
      <c r="I291" s="72"/>
    </row>
    <row r="292" spans="1:10" ht="78.75">
      <c r="A292" s="36" t="s">
        <v>476</v>
      </c>
      <c r="B292" s="25" t="s">
        <v>97</v>
      </c>
      <c r="C292" s="25" t="s">
        <v>17</v>
      </c>
      <c r="D292" s="25" t="s">
        <v>118</v>
      </c>
      <c r="E292" s="48" t="s">
        <v>475</v>
      </c>
      <c r="F292" s="25" t="s">
        <v>78</v>
      </c>
      <c r="G292" s="71">
        <v>110000</v>
      </c>
      <c r="H292" s="72"/>
      <c r="I292" s="72"/>
    </row>
    <row r="293" spans="1:10" ht="15.75">
      <c r="A293" s="7" t="s">
        <v>162</v>
      </c>
      <c r="B293" s="43" t="s">
        <v>97</v>
      </c>
      <c r="C293" s="43" t="s">
        <v>32</v>
      </c>
      <c r="D293" s="43" t="s">
        <v>15</v>
      </c>
      <c r="E293" s="43"/>
      <c r="F293" s="43"/>
      <c r="G293" s="62">
        <f>G294+G299</f>
        <v>998000</v>
      </c>
      <c r="H293" s="62">
        <f t="shared" ref="H293:I293" si="102">H294</f>
        <v>1003400</v>
      </c>
      <c r="I293" s="62">
        <f t="shared" si="102"/>
        <v>1281600</v>
      </c>
    </row>
    <row r="294" spans="1:10" ht="31.5">
      <c r="A294" s="7" t="s">
        <v>163</v>
      </c>
      <c r="B294" s="43" t="s">
        <v>97</v>
      </c>
      <c r="C294" s="43" t="s">
        <v>32</v>
      </c>
      <c r="D294" s="43" t="s">
        <v>59</v>
      </c>
      <c r="E294" s="43"/>
      <c r="F294" s="43"/>
      <c r="G294" s="62">
        <f>G295</f>
        <v>898000</v>
      </c>
      <c r="H294" s="62">
        <f t="shared" ref="H294:I294" si="103">H295</f>
        <v>1003400</v>
      </c>
      <c r="I294" s="62">
        <f t="shared" si="103"/>
        <v>1281600</v>
      </c>
    </row>
    <row r="295" spans="1:10" ht="15.75">
      <c r="A295" s="8" t="s">
        <v>114</v>
      </c>
      <c r="B295" s="25" t="s">
        <v>97</v>
      </c>
      <c r="C295" s="25" t="s">
        <v>32</v>
      </c>
      <c r="D295" s="25" t="s">
        <v>59</v>
      </c>
      <c r="E295" s="25" t="s">
        <v>115</v>
      </c>
      <c r="F295" s="25"/>
      <c r="G295" s="63">
        <f>G296</f>
        <v>898000</v>
      </c>
      <c r="H295" s="63">
        <f t="shared" ref="H295:I295" si="104">H296</f>
        <v>1003400</v>
      </c>
      <c r="I295" s="63">
        <f t="shared" si="104"/>
        <v>1281600</v>
      </c>
    </row>
    <row r="296" spans="1:10" ht="63">
      <c r="A296" s="8" t="s">
        <v>355</v>
      </c>
      <c r="B296" s="25" t="s">
        <v>97</v>
      </c>
      <c r="C296" s="25" t="s">
        <v>32</v>
      </c>
      <c r="D296" s="25" t="s">
        <v>59</v>
      </c>
      <c r="E296" s="25" t="s">
        <v>164</v>
      </c>
      <c r="F296" s="25"/>
      <c r="G296" s="63">
        <f>G297+G298</f>
        <v>898000</v>
      </c>
      <c r="H296" s="63">
        <f t="shared" ref="H296:I296" si="105">H297</f>
        <v>1003400</v>
      </c>
      <c r="I296" s="63">
        <f t="shared" si="105"/>
        <v>1281600</v>
      </c>
    </row>
    <row r="297" spans="1:10" ht="94.5">
      <c r="A297" s="11" t="s">
        <v>74</v>
      </c>
      <c r="B297" s="25" t="s">
        <v>97</v>
      </c>
      <c r="C297" s="25" t="s">
        <v>32</v>
      </c>
      <c r="D297" s="25" t="s">
        <v>59</v>
      </c>
      <c r="E297" s="25" t="s">
        <v>164</v>
      </c>
      <c r="F297" s="25" t="s">
        <v>75</v>
      </c>
      <c r="G297" s="63">
        <v>702767.52</v>
      </c>
      <c r="H297" s="63">
        <v>1003400</v>
      </c>
      <c r="I297" s="63">
        <v>1281600</v>
      </c>
      <c r="J297" s="94"/>
    </row>
    <row r="298" spans="1:10" ht="47.25">
      <c r="A298" s="36" t="s">
        <v>77</v>
      </c>
      <c r="B298" s="25" t="s">
        <v>97</v>
      </c>
      <c r="C298" s="25" t="s">
        <v>32</v>
      </c>
      <c r="D298" s="25" t="s">
        <v>59</v>
      </c>
      <c r="E298" s="25" t="s">
        <v>164</v>
      </c>
      <c r="F298" s="25" t="s">
        <v>78</v>
      </c>
      <c r="G298" s="63">
        <v>195232.48</v>
      </c>
      <c r="H298" s="63"/>
      <c r="I298" s="63"/>
    </row>
    <row r="299" spans="1:10" ht="31.5">
      <c r="A299" s="37" t="s">
        <v>424</v>
      </c>
      <c r="B299" s="52" t="s">
        <v>97</v>
      </c>
      <c r="C299" s="52" t="s">
        <v>32</v>
      </c>
      <c r="D299" s="52" t="s">
        <v>63</v>
      </c>
      <c r="E299" s="52"/>
      <c r="F299" s="52"/>
      <c r="G299" s="62">
        <f>G300</f>
        <v>100000</v>
      </c>
      <c r="H299" s="63"/>
      <c r="I299" s="63"/>
    </row>
    <row r="300" spans="1:10" ht="63.75" customHeight="1">
      <c r="A300" s="32" t="s">
        <v>100</v>
      </c>
      <c r="B300" s="48" t="s">
        <v>97</v>
      </c>
      <c r="C300" s="48" t="s">
        <v>32</v>
      </c>
      <c r="D300" s="48" t="s">
        <v>63</v>
      </c>
      <c r="E300" s="25" t="s">
        <v>101</v>
      </c>
      <c r="F300" s="52"/>
      <c r="G300" s="65">
        <f>G301</f>
        <v>100000</v>
      </c>
      <c r="H300" s="63"/>
      <c r="I300" s="63"/>
    </row>
    <row r="301" spans="1:10" ht="63">
      <c r="A301" s="32" t="s">
        <v>102</v>
      </c>
      <c r="B301" s="48" t="s">
        <v>97</v>
      </c>
      <c r="C301" s="48" t="s">
        <v>32</v>
      </c>
      <c r="D301" s="48" t="s">
        <v>63</v>
      </c>
      <c r="E301" s="25" t="s">
        <v>103</v>
      </c>
      <c r="F301" s="52"/>
      <c r="G301" s="65">
        <f>G302</f>
        <v>100000</v>
      </c>
      <c r="H301" s="63"/>
      <c r="I301" s="63"/>
    </row>
    <row r="302" spans="1:10" ht="78.75">
      <c r="A302" s="32" t="s">
        <v>104</v>
      </c>
      <c r="B302" s="48" t="s">
        <v>97</v>
      </c>
      <c r="C302" s="48" t="s">
        <v>32</v>
      </c>
      <c r="D302" s="48" t="s">
        <v>63</v>
      </c>
      <c r="E302" s="25" t="s">
        <v>105</v>
      </c>
      <c r="F302" s="53"/>
      <c r="G302" s="65">
        <f>G303</f>
        <v>100000</v>
      </c>
      <c r="H302" s="63"/>
      <c r="I302" s="63"/>
    </row>
    <row r="303" spans="1:10" ht="47.25">
      <c r="A303" s="36" t="s">
        <v>477</v>
      </c>
      <c r="B303" s="48" t="s">
        <v>97</v>
      </c>
      <c r="C303" s="48" t="s">
        <v>32</v>
      </c>
      <c r="D303" s="48" t="s">
        <v>63</v>
      </c>
      <c r="E303" s="48" t="s">
        <v>423</v>
      </c>
      <c r="F303" s="48"/>
      <c r="G303" s="63">
        <f>G304</f>
        <v>100000</v>
      </c>
      <c r="H303" s="63"/>
      <c r="I303" s="63"/>
    </row>
    <row r="304" spans="1:10" ht="47.25">
      <c r="A304" s="36" t="s">
        <v>77</v>
      </c>
      <c r="B304" s="48" t="s">
        <v>97</v>
      </c>
      <c r="C304" s="48" t="s">
        <v>32</v>
      </c>
      <c r="D304" s="48" t="s">
        <v>63</v>
      </c>
      <c r="E304" s="48" t="s">
        <v>423</v>
      </c>
      <c r="F304" s="48" t="s">
        <v>78</v>
      </c>
      <c r="G304" s="63">
        <v>100000</v>
      </c>
      <c r="H304" s="63"/>
      <c r="I304" s="63"/>
    </row>
    <row r="305" spans="1:11" ht="47.25">
      <c r="A305" s="37" t="s">
        <v>426</v>
      </c>
      <c r="B305" s="54" t="s">
        <v>97</v>
      </c>
      <c r="C305" s="54" t="s">
        <v>59</v>
      </c>
      <c r="D305" s="54" t="s">
        <v>15</v>
      </c>
      <c r="E305" s="55"/>
      <c r="F305" s="55"/>
      <c r="G305" s="64">
        <f>G306</f>
        <v>4763151.92</v>
      </c>
      <c r="H305" s="63"/>
      <c r="I305" s="63"/>
    </row>
    <row r="306" spans="1:11" ht="63">
      <c r="A306" s="37" t="s">
        <v>427</v>
      </c>
      <c r="B306" s="43" t="s">
        <v>97</v>
      </c>
      <c r="C306" s="43" t="s">
        <v>59</v>
      </c>
      <c r="D306" s="43" t="s">
        <v>81</v>
      </c>
      <c r="E306" s="48"/>
      <c r="F306" s="48"/>
      <c r="G306" s="63">
        <f>G307+G316</f>
        <v>4763151.92</v>
      </c>
      <c r="H306" s="63"/>
      <c r="I306" s="63"/>
    </row>
    <row r="307" spans="1:11" ht="94.5">
      <c r="A307" s="32" t="s">
        <v>125</v>
      </c>
      <c r="B307" s="25" t="s">
        <v>97</v>
      </c>
      <c r="C307" s="25" t="s">
        <v>59</v>
      </c>
      <c r="D307" s="25" t="s">
        <v>81</v>
      </c>
      <c r="E307" s="25" t="s">
        <v>126</v>
      </c>
      <c r="F307" s="48"/>
      <c r="G307" s="63">
        <f>G308</f>
        <v>4116151.92</v>
      </c>
      <c r="H307" s="63"/>
      <c r="I307" s="63"/>
    </row>
    <row r="308" spans="1:11" ht="84" customHeight="1">
      <c r="A308" s="32" t="s">
        <v>442</v>
      </c>
      <c r="B308" s="25" t="s">
        <v>97</v>
      </c>
      <c r="C308" s="25" t="s">
        <v>59</v>
      </c>
      <c r="D308" s="25" t="s">
        <v>81</v>
      </c>
      <c r="E308" s="25" t="s">
        <v>440</v>
      </c>
      <c r="F308" s="48"/>
      <c r="G308" s="63">
        <f>G309+G313</f>
        <v>4116151.92</v>
      </c>
      <c r="H308" s="63"/>
      <c r="I308" s="63"/>
    </row>
    <row r="309" spans="1:11" ht="111" customHeight="1">
      <c r="A309" s="32" t="s">
        <v>443</v>
      </c>
      <c r="B309" s="25" t="s">
        <v>97</v>
      </c>
      <c r="C309" s="25" t="s">
        <v>59</v>
      </c>
      <c r="D309" s="25" t="s">
        <v>81</v>
      </c>
      <c r="E309" s="25" t="s">
        <v>441</v>
      </c>
      <c r="F309" s="48"/>
      <c r="G309" s="63">
        <f>G310</f>
        <v>1047954.7999999999</v>
      </c>
      <c r="H309" s="63"/>
      <c r="I309" s="63"/>
    </row>
    <row r="310" spans="1:11" ht="78.75">
      <c r="A310" s="32" t="s">
        <v>428</v>
      </c>
      <c r="B310" s="25" t="s">
        <v>97</v>
      </c>
      <c r="C310" s="25" t="s">
        <v>59</v>
      </c>
      <c r="D310" s="25" t="s">
        <v>81</v>
      </c>
      <c r="E310" s="25" t="s">
        <v>425</v>
      </c>
      <c r="F310" s="56"/>
      <c r="G310" s="71">
        <f>G311+G312</f>
        <v>1047954.7999999999</v>
      </c>
      <c r="H310" s="72"/>
      <c r="I310" s="72"/>
    </row>
    <row r="311" spans="1:11" ht="47.25">
      <c r="A311" s="36" t="s">
        <v>77</v>
      </c>
      <c r="B311" s="25" t="s">
        <v>97</v>
      </c>
      <c r="C311" s="25" t="s">
        <v>59</v>
      </c>
      <c r="D311" s="25" t="s">
        <v>81</v>
      </c>
      <c r="E311" s="25" t="s">
        <v>425</v>
      </c>
      <c r="F311" s="56" t="s">
        <v>78</v>
      </c>
      <c r="G311" s="71">
        <v>853103.2</v>
      </c>
      <c r="H311" s="72"/>
      <c r="I311" s="72"/>
      <c r="J311">
        <v>-637500</v>
      </c>
      <c r="K311" s="3">
        <v>147954.79999999999</v>
      </c>
    </row>
    <row r="312" spans="1:11" ht="47.25">
      <c r="A312" s="8" t="s">
        <v>26</v>
      </c>
      <c r="B312" s="25" t="s">
        <v>97</v>
      </c>
      <c r="C312" s="25" t="s">
        <v>59</v>
      </c>
      <c r="D312" s="25" t="s">
        <v>81</v>
      </c>
      <c r="E312" s="25" t="s">
        <v>425</v>
      </c>
      <c r="F312" s="56" t="s">
        <v>27</v>
      </c>
      <c r="G312" s="71">
        <v>194851.6</v>
      </c>
      <c r="H312" s="72"/>
      <c r="I312" s="72"/>
      <c r="J312">
        <v>194851.6</v>
      </c>
    </row>
    <row r="313" spans="1:11" ht="79.5" customHeight="1">
      <c r="A313" s="36" t="s">
        <v>442</v>
      </c>
      <c r="B313" s="25" t="s">
        <v>97</v>
      </c>
      <c r="C313" s="25" t="s">
        <v>59</v>
      </c>
      <c r="D313" s="25" t="s">
        <v>81</v>
      </c>
      <c r="E313" s="25" t="s">
        <v>501</v>
      </c>
      <c r="F313" s="56"/>
      <c r="G313" s="71">
        <f>G314</f>
        <v>3068197.12</v>
      </c>
      <c r="H313" s="72"/>
      <c r="I313" s="72"/>
    </row>
    <row r="314" spans="1:11" ht="48.75" customHeight="1">
      <c r="A314" s="36" t="s">
        <v>502</v>
      </c>
      <c r="B314" s="25" t="s">
        <v>97</v>
      </c>
      <c r="C314" s="25" t="s">
        <v>59</v>
      </c>
      <c r="D314" s="25" t="s">
        <v>81</v>
      </c>
      <c r="E314" s="25" t="s">
        <v>500</v>
      </c>
      <c r="F314" s="56"/>
      <c r="G314" s="71">
        <f>G315</f>
        <v>3068197.12</v>
      </c>
      <c r="H314" s="72"/>
      <c r="I314" s="72"/>
    </row>
    <row r="315" spans="1:11" ht="47.25">
      <c r="A315" s="36" t="s">
        <v>77</v>
      </c>
      <c r="B315" s="25" t="s">
        <v>97</v>
      </c>
      <c r="C315" s="25" t="s">
        <v>59</v>
      </c>
      <c r="D315" s="25" t="s">
        <v>81</v>
      </c>
      <c r="E315" s="25" t="s">
        <v>500</v>
      </c>
      <c r="F315" s="56" t="s">
        <v>78</v>
      </c>
      <c r="G315" s="71">
        <v>3068197.12</v>
      </c>
      <c r="H315" s="72"/>
      <c r="I315" s="72"/>
      <c r="J315">
        <v>381060</v>
      </c>
    </row>
    <row r="316" spans="1:11" ht="15.75">
      <c r="A316" s="8" t="s">
        <v>114</v>
      </c>
      <c r="B316" s="25" t="s">
        <v>97</v>
      </c>
      <c r="C316" s="25" t="s">
        <v>59</v>
      </c>
      <c r="D316" s="25" t="s">
        <v>81</v>
      </c>
      <c r="E316" s="25" t="s">
        <v>115</v>
      </c>
      <c r="F316" s="25"/>
      <c r="G316" s="64">
        <f>G317</f>
        <v>647000</v>
      </c>
      <c r="H316" s="72"/>
      <c r="I316" s="72"/>
    </row>
    <row r="317" spans="1:11" ht="16.5" customHeight="1">
      <c r="A317" s="8" t="s">
        <v>268</v>
      </c>
      <c r="B317" s="25" t="s">
        <v>97</v>
      </c>
      <c r="C317" s="25" t="s">
        <v>59</v>
      </c>
      <c r="D317" s="25" t="s">
        <v>81</v>
      </c>
      <c r="E317" s="25" t="s">
        <v>269</v>
      </c>
      <c r="F317" s="25"/>
      <c r="G317" s="64">
        <f>G318</f>
        <v>647000</v>
      </c>
      <c r="H317" s="72"/>
      <c r="I317" s="72"/>
    </row>
    <row r="318" spans="1:11" ht="47.25">
      <c r="A318" s="8" t="s">
        <v>77</v>
      </c>
      <c r="B318" s="25" t="s">
        <v>97</v>
      </c>
      <c r="C318" s="25" t="s">
        <v>59</v>
      </c>
      <c r="D318" s="25" t="s">
        <v>81</v>
      </c>
      <c r="E318" s="25" t="s">
        <v>269</v>
      </c>
      <c r="F318" s="25" t="s">
        <v>78</v>
      </c>
      <c r="G318" s="64">
        <v>647000</v>
      </c>
      <c r="H318" s="72"/>
      <c r="I318" s="72"/>
    </row>
    <row r="319" spans="1:11" ht="15.75">
      <c r="A319" s="7" t="s">
        <v>165</v>
      </c>
      <c r="B319" s="43" t="s">
        <v>97</v>
      </c>
      <c r="C319" s="43" t="s">
        <v>83</v>
      </c>
      <c r="D319" s="43" t="s">
        <v>15</v>
      </c>
      <c r="E319" s="43"/>
      <c r="F319" s="43"/>
      <c r="G319" s="62">
        <f>G320+G330+G339+G360</f>
        <v>54690036.390000001</v>
      </c>
      <c r="H319" s="62">
        <f>H320+H330+H339+H360</f>
        <v>55209429.639999993</v>
      </c>
      <c r="I319" s="62">
        <f>I320+I330+I339+I360</f>
        <v>57162823.969999991</v>
      </c>
    </row>
    <row r="320" spans="1:11" ht="15.75">
      <c r="A320" s="7" t="s">
        <v>166</v>
      </c>
      <c r="B320" s="43" t="s">
        <v>97</v>
      </c>
      <c r="C320" s="43" t="s">
        <v>83</v>
      </c>
      <c r="D320" s="43" t="s">
        <v>113</v>
      </c>
      <c r="E320" s="43"/>
      <c r="F320" s="43"/>
      <c r="G320" s="62">
        <f>G321</f>
        <v>920206.65</v>
      </c>
      <c r="H320" s="62">
        <f t="shared" ref="H320:I320" si="106">H321</f>
        <v>864094.65</v>
      </c>
      <c r="I320" s="62">
        <f t="shared" si="106"/>
        <v>864094.65</v>
      </c>
    </row>
    <row r="321" spans="1:9" ht="63">
      <c r="A321" s="8" t="s">
        <v>167</v>
      </c>
      <c r="B321" s="25" t="s">
        <v>97</v>
      </c>
      <c r="C321" s="25" t="s">
        <v>83</v>
      </c>
      <c r="D321" s="25" t="s">
        <v>113</v>
      </c>
      <c r="E321" s="25" t="s">
        <v>168</v>
      </c>
      <c r="F321" s="25"/>
      <c r="G321" s="63">
        <f>G322+G328</f>
        <v>920206.65</v>
      </c>
      <c r="H321" s="63">
        <f t="shared" ref="H321:I321" si="107">H322</f>
        <v>864094.65</v>
      </c>
      <c r="I321" s="63">
        <f t="shared" si="107"/>
        <v>864094.65</v>
      </c>
    </row>
    <row r="322" spans="1:9" ht="63">
      <c r="A322" s="8" t="s">
        <v>169</v>
      </c>
      <c r="B322" s="25" t="s">
        <v>97</v>
      </c>
      <c r="C322" s="25" t="s">
        <v>83</v>
      </c>
      <c r="D322" s="25" t="s">
        <v>113</v>
      </c>
      <c r="E322" s="25" t="s">
        <v>170</v>
      </c>
      <c r="F322" s="25"/>
      <c r="G322" s="63">
        <f>G323</f>
        <v>864094.65</v>
      </c>
      <c r="H322" s="63">
        <f t="shared" ref="H322:I322" si="108">H323</f>
        <v>864094.65</v>
      </c>
      <c r="I322" s="63">
        <f t="shared" si="108"/>
        <v>864094.65</v>
      </c>
    </row>
    <row r="323" spans="1:9" ht="63">
      <c r="A323" s="8" t="s">
        <v>171</v>
      </c>
      <c r="B323" s="25" t="s">
        <v>97</v>
      </c>
      <c r="C323" s="25" t="s">
        <v>83</v>
      </c>
      <c r="D323" s="25" t="s">
        <v>113</v>
      </c>
      <c r="E323" s="25" t="s">
        <v>172</v>
      </c>
      <c r="F323" s="25"/>
      <c r="G323" s="63">
        <f>G324</f>
        <v>864094.65</v>
      </c>
      <c r="H323" s="63">
        <f t="shared" ref="H323:I323" si="109">H324</f>
        <v>864094.65</v>
      </c>
      <c r="I323" s="63">
        <f t="shared" si="109"/>
        <v>864094.65</v>
      </c>
    </row>
    <row r="324" spans="1:9" ht="78.75">
      <c r="A324" s="8" t="s">
        <v>356</v>
      </c>
      <c r="B324" s="25" t="s">
        <v>97</v>
      </c>
      <c r="C324" s="25" t="s">
        <v>83</v>
      </c>
      <c r="D324" s="25" t="s">
        <v>113</v>
      </c>
      <c r="E324" s="25" t="s">
        <v>173</v>
      </c>
      <c r="F324" s="25"/>
      <c r="G324" s="63">
        <f>G325</f>
        <v>864094.65</v>
      </c>
      <c r="H324" s="63">
        <f t="shared" ref="H324:I324" si="110">H325</f>
        <v>864094.65</v>
      </c>
      <c r="I324" s="63">
        <f t="shared" si="110"/>
        <v>864094.65</v>
      </c>
    </row>
    <row r="325" spans="1:9" ht="47.25">
      <c r="A325" s="8" t="s">
        <v>77</v>
      </c>
      <c r="B325" s="25" t="s">
        <v>97</v>
      </c>
      <c r="C325" s="25" t="s">
        <v>83</v>
      </c>
      <c r="D325" s="25" t="s">
        <v>113</v>
      </c>
      <c r="E325" s="25" t="s">
        <v>173</v>
      </c>
      <c r="F325" s="25" t="s">
        <v>78</v>
      </c>
      <c r="G325" s="63">
        <v>864094.65</v>
      </c>
      <c r="H325" s="63">
        <v>864094.65</v>
      </c>
      <c r="I325" s="63">
        <v>864094.65</v>
      </c>
    </row>
    <row r="326" spans="1:9" ht="63">
      <c r="A326" s="8" t="s">
        <v>560</v>
      </c>
      <c r="B326" s="25" t="s">
        <v>97</v>
      </c>
      <c r="C326" s="25" t="s">
        <v>83</v>
      </c>
      <c r="D326" s="25" t="s">
        <v>113</v>
      </c>
      <c r="E326" s="25" t="s">
        <v>559</v>
      </c>
      <c r="F326" s="25"/>
      <c r="G326" s="63">
        <f>G327</f>
        <v>56112</v>
      </c>
      <c r="H326" s="63"/>
      <c r="I326" s="63"/>
    </row>
    <row r="327" spans="1:9" ht="63.75" customHeight="1">
      <c r="A327" s="8" t="s">
        <v>556</v>
      </c>
      <c r="B327" s="25" t="s">
        <v>97</v>
      </c>
      <c r="C327" s="25" t="s">
        <v>83</v>
      </c>
      <c r="D327" s="25" t="s">
        <v>113</v>
      </c>
      <c r="E327" s="25" t="s">
        <v>558</v>
      </c>
      <c r="F327" s="25"/>
      <c r="G327" s="63">
        <f>G328</f>
        <v>56112</v>
      </c>
      <c r="H327" s="63"/>
      <c r="I327" s="63"/>
    </row>
    <row r="328" spans="1:9" ht="46.5" customHeight="1">
      <c r="A328" s="8" t="s">
        <v>548</v>
      </c>
      <c r="B328" s="25" t="s">
        <v>97</v>
      </c>
      <c r="C328" s="25" t="s">
        <v>83</v>
      </c>
      <c r="D328" s="25" t="s">
        <v>113</v>
      </c>
      <c r="E328" s="25" t="s">
        <v>557</v>
      </c>
      <c r="F328" s="25"/>
      <c r="G328" s="63">
        <f>G329</f>
        <v>56112</v>
      </c>
      <c r="H328" s="63"/>
      <c r="I328" s="63"/>
    </row>
    <row r="329" spans="1:9" ht="47.25">
      <c r="A329" s="8" t="s">
        <v>77</v>
      </c>
      <c r="B329" s="25" t="s">
        <v>97</v>
      </c>
      <c r="C329" s="25" t="s">
        <v>83</v>
      </c>
      <c r="D329" s="25" t="s">
        <v>113</v>
      </c>
      <c r="E329" s="25" t="s">
        <v>547</v>
      </c>
      <c r="F329" s="25" t="s">
        <v>78</v>
      </c>
      <c r="G329" s="63">
        <v>56112</v>
      </c>
      <c r="H329" s="63"/>
      <c r="I329" s="63"/>
    </row>
    <row r="330" spans="1:9" ht="15.75">
      <c r="A330" s="7" t="s">
        <v>174</v>
      </c>
      <c r="B330" s="43" t="s">
        <v>97</v>
      </c>
      <c r="C330" s="43" t="s">
        <v>83</v>
      </c>
      <c r="D330" s="43" t="s">
        <v>175</v>
      </c>
      <c r="E330" s="43"/>
      <c r="F330" s="43"/>
      <c r="G330" s="62">
        <f>G331</f>
        <v>8132701</v>
      </c>
      <c r="H330" s="62">
        <f t="shared" ref="H330:I330" si="111">H331</f>
        <v>4901870</v>
      </c>
      <c r="I330" s="62">
        <f t="shared" si="111"/>
        <v>5235620</v>
      </c>
    </row>
    <row r="331" spans="1:9" ht="78.75">
      <c r="A331" s="8" t="s">
        <v>176</v>
      </c>
      <c r="B331" s="25" t="s">
        <v>97</v>
      </c>
      <c r="C331" s="25" t="s">
        <v>83</v>
      </c>
      <c r="D331" s="25" t="s">
        <v>175</v>
      </c>
      <c r="E331" s="25" t="s">
        <v>177</v>
      </c>
      <c r="F331" s="25"/>
      <c r="G331" s="63">
        <f>G332</f>
        <v>8132701</v>
      </c>
      <c r="H331" s="63">
        <f t="shared" ref="H331:I331" si="112">H332</f>
        <v>4901870</v>
      </c>
      <c r="I331" s="63">
        <f t="shared" si="112"/>
        <v>5235620</v>
      </c>
    </row>
    <row r="332" spans="1:9" ht="63">
      <c r="A332" s="8" t="s">
        <v>178</v>
      </c>
      <c r="B332" s="25" t="s">
        <v>97</v>
      </c>
      <c r="C332" s="25" t="s">
        <v>83</v>
      </c>
      <c r="D332" s="25" t="s">
        <v>175</v>
      </c>
      <c r="E332" s="25" t="s">
        <v>179</v>
      </c>
      <c r="F332" s="25"/>
      <c r="G332" s="63">
        <f>G333</f>
        <v>8132701</v>
      </c>
      <c r="H332" s="63">
        <f t="shared" ref="H332:I332" si="113">H333</f>
        <v>4901870</v>
      </c>
      <c r="I332" s="63">
        <f t="shared" si="113"/>
        <v>5235620</v>
      </c>
    </row>
    <row r="333" spans="1:9" ht="47.25">
      <c r="A333" s="8" t="s">
        <v>180</v>
      </c>
      <c r="B333" s="25" t="s">
        <v>97</v>
      </c>
      <c r="C333" s="25" t="s">
        <v>83</v>
      </c>
      <c r="D333" s="25" t="s">
        <v>175</v>
      </c>
      <c r="E333" s="25" t="s">
        <v>181</v>
      </c>
      <c r="F333" s="25"/>
      <c r="G333" s="63">
        <f>G334+G336</f>
        <v>8132701</v>
      </c>
      <c r="H333" s="63">
        <f t="shared" ref="H333:I333" si="114">H334+H336</f>
        <v>4901870</v>
      </c>
      <c r="I333" s="63">
        <f t="shared" si="114"/>
        <v>5235620</v>
      </c>
    </row>
    <row r="334" spans="1:9" ht="15.75">
      <c r="A334" s="8" t="s">
        <v>24</v>
      </c>
      <c r="B334" s="25" t="s">
        <v>97</v>
      </c>
      <c r="C334" s="25" t="s">
        <v>83</v>
      </c>
      <c r="D334" s="25" t="s">
        <v>175</v>
      </c>
      <c r="E334" s="25" t="s">
        <v>182</v>
      </c>
      <c r="F334" s="25"/>
      <c r="G334" s="63">
        <f>G335</f>
        <v>185201</v>
      </c>
      <c r="H334" s="63">
        <f t="shared" ref="H334:I334" si="115">H335</f>
        <v>123000</v>
      </c>
      <c r="I334" s="63">
        <f t="shared" si="115"/>
        <v>123000</v>
      </c>
    </row>
    <row r="335" spans="1:9" ht="47.25">
      <c r="A335" s="8" t="s">
        <v>26</v>
      </c>
      <c r="B335" s="25" t="s">
        <v>97</v>
      </c>
      <c r="C335" s="25" t="s">
        <v>83</v>
      </c>
      <c r="D335" s="25" t="s">
        <v>175</v>
      </c>
      <c r="E335" s="25" t="s">
        <v>182</v>
      </c>
      <c r="F335" s="25" t="s">
        <v>27</v>
      </c>
      <c r="G335" s="63">
        <v>185201</v>
      </c>
      <c r="H335" s="63">
        <v>123000</v>
      </c>
      <c r="I335" s="63">
        <v>123000</v>
      </c>
    </row>
    <row r="336" spans="1:9" ht="32.25" customHeight="1">
      <c r="A336" s="39" t="s">
        <v>183</v>
      </c>
      <c r="B336" s="50" t="s">
        <v>97</v>
      </c>
      <c r="C336" s="50" t="s">
        <v>83</v>
      </c>
      <c r="D336" s="50" t="s">
        <v>175</v>
      </c>
      <c r="E336" s="50" t="s">
        <v>184</v>
      </c>
      <c r="F336" s="50"/>
      <c r="G336" s="64">
        <f>G337+G338</f>
        <v>7947500</v>
      </c>
      <c r="H336" s="63">
        <f t="shared" ref="H336:I336" si="116">H338</f>
        <v>4778870</v>
      </c>
      <c r="I336" s="63">
        <f t="shared" si="116"/>
        <v>5112620</v>
      </c>
    </row>
    <row r="337" spans="1:11" ht="48.75" customHeight="1">
      <c r="A337" s="39" t="s">
        <v>77</v>
      </c>
      <c r="B337" s="50" t="s">
        <v>97</v>
      </c>
      <c r="C337" s="50" t="s">
        <v>83</v>
      </c>
      <c r="D337" s="50" t="s">
        <v>175</v>
      </c>
      <c r="E337" s="50" t="s">
        <v>184</v>
      </c>
      <c r="F337" s="57" t="s">
        <v>78</v>
      </c>
      <c r="G337" s="64">
        <v>3942666.29</v>
      </c>
      <c r="H337" s="63"/>
      <c r="I337" s="63"/>
    </row>
    <row r="338" spans="1:11" ht="47.25">
      <c r="A338" s="39" t="s">
        <v>26</v>
      </c>
      <c r="B338" s="50" t="s">
        <v>97</v>
      </c>
      <c r="C338" s="50" t="s">
        <v>83</v>
      </c>
      <c r="D338" s="50" t="s">
        <v>175</v>
      </c>
      <c r="E338" s="50" t="s">
        <v>184</v>
      </c>
      <c r="F338" s="50" t="s">
        <v>27</v>
      </c>
      <c r="G338" s="64">
        <v>4004833.71</v>
      </c>
      <c r="H338" s="63">
        <v>4778870</v>
      </c>
      <c r="I338" s="63">
        <v>5112620</v>
      </c>
    </row>
    <row r="339" spans="1:11" ht="18.75" customHeight="1">
      <c r="A339" s="7" t="s">
        <v>185</v>
      </c>
      <c r="B339" s="43" t="s">
        <v>97</v>
      </c>
      <c r="C339" s="43" t="s">
        <v>83</v>
      </c>
      <c r="D339" s="43" t="s">
        <v>63</v>
      </c>
      <c r="E339" s="43"/>
      <c r="F339" s="43"/>
      <c r="G339" s="62">
        <f>G340+G357+G353</f>
        <v>44004240.900000006</v>
      </c>
      <c r="H339" s="62">
        <f t="shared" ref="H339:I339" si="117">H340</f>
        <v>48412227.879999995</v>
      </c>
      <c r="I339" s="62">
        <f t="shared" si="117"/>
        <v>50033727.879999995</v>
      </c>
    </row>
    <row r="340" spans="1:11" ht="78.75">
      <c r="A340" s="8" t="s">
        <v>176</v>
      </c>
      <c r="B340" s="25" t="s">
        <v>97</v>
      </c>
      <c r="C340" s="25" t="s">
        <v>83</v>
      </c>
      <c r="D340" s="25" t="s">
        <v>63</v>
      </c>
      <c r="E340" s="25" t="s">
        <v>177</v>
      </c>
      <c r="F340" s="25"/>
      <c r="G340" s="63">
        <f>G341</f>
        <v>41263636.810000002</v>
      </c>
      <c r="H340" s="63">
        <f t="shared" ref="H340:I340" si="118">H341</f>
        <v>48412227.879999995</v>
      </c>
      <c r="I340" s="63">
        <f t="shared" si="118"/>
        <v>50033727.879999995</v>
      </c>
    </row>
    <row r="341" spans="1:11" ht="31.5">
      <c r="A341" s="8" t="s">
        <v>186</v>
      </c>
      <c r="B341" s="25" t="s">
        <v>97</v>
      </c>
      <c r="C341" s="25" t="s">
        <v>83</v>
      </c>
      <c r="D341" s="25" t="s">
        <v>63</v>
      </c>
      <c r="E341" s="25" t="s">
        <v>187</v>
      </c>
      <c r="F341" s="25"/>
      <c r="G341" s="63">
        <f>G342</f>
        <v>41263636.810000002</v>
      </c>
      <c r="H341" s="63">
        <f t="shared" ref="H341:I341" si="119">H342</f>
        <v>48412227.879999995</v>
      </c>
      <c r="I341" s="63">
        <f t="shared" si="119"/>
        <v>50033727.879999995</v>
      </c>
    </row>
    <row r="342" spans="1:11" ht="63">
      <c r="A342" s="8" t="s">
        <v>188</v>
      </c>
      <c r="B342" s="25" t="s">
        <v>97</v>
      </c>
      <c r="C342" s="25" t="s">
        <v>83</v>
      </c>
      <c r="D342" s="25" t="s">
        <v>63</v>
      </c>
      <c r="E342" s="25" t="s">
        <v>189</v>
      </c>
      <c r="F342" s="25"/>
      <c r="G342" s="63">
        <f>G343+G347+G350</f>
        <v>41263636.810000002</v>
      </c>
      <c r="H342" s="63">
        <f t="shared" ref="H342:I342" si="120">H343+H347+H350</f>
        <v>48412227.879999995</v>
      </c>
      <c r="I342" s="63">
        <f t="shared" si="120"/>
        <v>50033727.879999995</v>
      </c>
    </row>
    <row r="343" spans="1:11" ht="31.5">
      <c r="A343" s="8" t="s">
        <v>190</v>
      </c>
      <c r="B343" s="25" t="s">
        <v>97</v>
      </c>
      <c r="C343" s="25" t="s">
        <v>83</v>
      </c>
      <c r="D343" s="25" t="s">
        <v>63</v>
      </c>
      <c r="E343" s="25" t="s">
        <v>191</v>
      </c>
      <c r="F343" s="25"/>
      <c r="G343" s="63">
        <f>G344+G345+G346</f>
        <v>28959130</v>
      </c>
      <c r="H343" s="63">
        <f t="shared" ref="H343:I343" si="121">H344</f>
        <v>28129900</v>
      </c>
      <c r="I343" s="63">
        <f t="shared" si="121"/>
        <v>29751400</v>
      </c>
    </row>
    <row r="344" spans="1:11" ht="47.25">
      <c r="A344" s="8" t="s">
        <v>77</v>
      </c>
      <c r="B344" s="25" t="s">
        <v>97</v>
      </c>
      <c r="C344" s="25" t="s">
        <v>83</v>
      </c>
      <c r="D344" s="25" t="s">
        <v>63</v>
      </c>
      <c r="E344" s="25" t="s">
        <v>191</v>
      </c>
      <c r="F344" s="25" t="s">
        <v>78</v>
      </c>
      <c r="G344" s="63">
        <v>24469290.010000002</v>
      </c>
      <c r="H344" s="63">
        <v>28129900</v>
      </c>
      <c r="I344" s="63">
        <v>29751400</v>
      </c>
      <c r="J344" s="94">
        <v>-5500</v>
      </c>
      <c r="K344" s="75"/>
    </row>
    <row r="345" spans="1:11" ht="47.25">
      <c r="A345" s="39" t="s">
        <v>26</v>
      </c>
      <c r="B345" s="25" t="s">
        <v>97</v>
      </c>
      <c r="C345" s="25" t="s">
        <v>83</v>
      </c>
      <c r="D345" s="25" t="s">
        <v>63</v>
      </c>
      <c r="E345" s="25" t="s">
        <v>191</v>
      </c>
      <c r="F345" s="25" t="s">
        <v>27</v>
      </c>
      <c r="G345" s="63">
        <v>4484339.99</v>
      </c>
      <c r="H345" s="63"/>
      <c r="I345" s="63"/>
      <c r="K345" s="83"/>
    </row>
    <row r="346" spans="1:11" ht="15.75">
      <c r="A346" s="8" t="s">
        <v>198</v>
      </c>
      <c r="B346" s="25" t="s">
        <v>97</v>
      </c>
      <c r="C346" s="25" t="s">
        <v>83</v>
      </c>
      <c r="D346" s="25" t="s">
        <v>63</v>
      </c>
      <c r="E346" s="25" t="s">
        <v>191</v>
      </c>
      <c r="F346" s="25" t="s">
        <v>199</v>
      </c>
      <c r="G346" s="63">
        <v>5500</v>
      </c>
      <c r="H346" s="63"/>
      <c r="I346" s="63"/>
      <c r="J346">
        <v>5500</v>
      </c>
      <c r="K346" s="83"/>
    </row>
    <row r="347" spans="1:11" ht="63">
      <c r="A347" s="8" t="s">
        <v>357</v>
      </c>
      <c r="B347" s="25" t="s">
        <v>97</v>
      </c>
      <c r="C347" s="25" t="s">
        <v>83</v>
      </c>
      <c r="D347" s="25" t="s">
        <v>63</v>
      </c>
      <c r="E347" s="25" t="s">
        <v>371</v>
      </c>
      <c r="F347" s="25"/>
      <c r="G347" s="63">
        <f>G348+G349</f>
        <v>12304506.809999999</v>
      </c>
      <c r="H347" s="63">
        <f t="shared" ref="H347:I347" si="122">H348+H349</f>
        <v>20282327.879999999</v>
      </c>
      <c r="I347" s="63">
        <f t="shared" si="122"/>
        <v>20282327.879999999</v>
      </c>
    </row>
    <row r="348" spans="1:11" ht="47.25">
      <c r="A348" s="13" t="s">
        <v>397</v>
      </c>
      <c r="B348" s="25" t="s">
        <v>97</v>
      </c>
      <c r="C348" s="25" t="s">
        <v>83</v>
      </c>
      <c r="D348" s="25" t="s">
        <v>63</v>
      </c>
      <c r="E348" s="25" t="s">
        <v>371</v>
      </c>
      <c r="F348" s="25" t="s">
        <v>78</v>
      </c>
      <c r="G348" s="63">
        <v>11935371.609999999</v>
      </c>
      <c r="H348" s="63">
        <v>19673858.039999999</v>
      </c>
      <c r="I348" s="63">
        <v>19673858.039999999</v>
      </c>
    </row>
    <row r="349" spans="1:11" ht="47.25">
      <c r="A349" s="8" t="s">
        <v>561</v>
      </c>
      <c r="B349" s="25" t="s">
        <v>97</v>
      </c>
      <c r="C349" s="25" t="s">
        <v>83</v>
      </c>
      <c r="D349" s="25" t="s">
        <v>63</v>
      </c>
      <c r="E349" s="25" t="s">
        <v>371</v>
      </c>
      <c r="F349" s="25" t="s">
        <v>78</v>
      </c>
      <c r="G349" s="63">
        <v>369135.2</v>
      </c>
      <c r="H349" s="63">
        <v>608469.84</v>
      </c>
      <c r="I349" s="63">
        <v>608469.84</v>
      </c>
    </row>
    <row r="350" spans="1:11" ht="63" hidden="1">
      <c r="A350" s="15" t="s">
        <v>358</v>
      </c>
      <c r="B350" s="46" t="s">
        <v>97</v>
      </c>
      <c r="C350" s="46" t="s">
        <v>83</v>
      </c>
      <c r="D350" s="46" t="s">
        <v>63</v>
      </c>
      <c r="E350" s="46" t="s">
        <v>372</v>
      </c>
      <c r="F350" s="46"/>
      <c r="G350" s="63"/>
      <c r="H350" s="63"/>
      <c r="I350" s="63"/>
    </row>
    <row r="351" spans="1:11" ht="47.25" hidden="1">
      <c r="A351" s="15" t="s">
        <v>398</v>
      </c>
      <c r="B351" s="46" t="s">
        <v>97</v>
      </c>
      <c r="C351" s="46" t="s">
        <v>83</v>
      </c>
      <c r="D351" s="46" t="s">
        <v>63</v>
      </c>
      <c r="E351" s="46" t="s">
        <v>372</v>
      </c>
      <c r="F351" s="46" t="s">
        <v>78</v>
      </c>
      <c r="G351" s="63"/>
      <c r="H351" s="63"/>
      <c r="I351" s="63"/>
    </row>
    <row r="352" spans="1:11" ht="47.25" hidden="1">
      <c r="A352" s="15" t="s">
        <v>399</v>
      </c>
      <c r="B352" s="46" t="s">
        <v>97</v>
      </c>
      <c r="C352" s="46" t="s">
        <v>83</v>
      </c>
      <c r="D352" s="46" t="s">
        <v>63</v>
      </c>
      <c r="E352" s="46" t="s">
        <v>372</v>
      </c>
      <c r="F352" s="46" t="s">
        <v>78</v>
      </c>
      <c r="G352" s="63"/>
      <c r="H352" s="63"/>
      <c r="I352" s="63"/>
    </row>
    <row r="353" spans="1:10" ht="15.75">
      <c r="A353" s="97" t="s">
        <v>552</v>
      </c>
      <c r="B353" s="55" t="s">
        <v>97</v>
      </c>
      <c r="C353" s="55" t="s">
        <v>83</v>
      </c>
      <c r="D353" s="55" t="s">
        <v>63</v>
      </c>
      <c r="E353" s="55" t="s">
        <v>155</v>
      </c>
      <c r="F353" s="46"/>
      <c r="G353" s="63">
        <f>G354</f>
        <v>2110000</v>
      </c>
      <c r="H353" s="63"/>
      <c r="I353" s="63"/>
    </row>
    <row r="354" spans="1:10" ht="47.25">
      <c r="A354" s="8" t="s">
        <v>551</v>
      </c>
      <c r="B354" s="25" t="s">
        <v>97</v>
      </c>
      <c r="C354" s="25" t="s">
        <v>83</v>
      </c>
      <c r="D354" s="25" t="s">
        <v>63</v>
      </c>
      <c r="E354" s="25" t="s">
        <v>550</v>
      </c>
      <c r="F354" s="25"/>
      <c r="G354" s="63">
        <f>G356+G355</f>
        <v>2110000</v>
      </c>
      <c r="H354" s="63"/>
      <c r="I354" s="63"/>
    </row>
    <row r="355" spans="1:10" ht="47.25">
      <c r="A355" s="36" t="s">
        <v>562</v>
      </c>
      <c r="B355" s="25" t="s">
        <v>97</v>
      </c>
      <c r="C355" s="46" t="s">
        <v>83</v>
      </c>
      <c r="D355" s="46" t="s">
        <v>63</v>
      </c>
      <c r="E355" s="25" t="s">
        <v>550</v>
      </c>
      <c r="F355" s="25" t="s">
        <v>78</v>
      </c>
      <c r="G355" s="63">
        <v>2000000</v>
      </c>
      <c r="H355" s="63"/>
      <c r="I355" s="63"/>
    </row>
    <row r="356" spans="1:10" ht="47.25">
      <c r="A356" s="36" t="s">
        <v>563</v>
      </c>
      <c r="B356" s="25" t="s">
        <v>97</v>
      </c>
      <c r="C356" s="46" t="s">
        <v>83</v>
      </c>
      <c r="D356" s="46" t="s">
        <v>63</v>
      </c>
      <c r="E356" s="25" t="s">
        <v>550</v>
      </c>
      <c r="F356" s="25" t="s">
        <v>78</v>
      </c>
      <c r="G356" s="63">
        <v>110000</v>
      </c>
      <c r="H356" s="63"/>
      <c r="I356" s="63"/>
      <c r="J356">
        <v>10000</v>
      </c>
    </row>
    <row r="357" spans="1:10" ht="15.75">
      <c r="A357" s="8" t="s">
        <v>114</v>
      </c>
      <c r="B357" s="25" t="s">
        <v>97</v>
      </c>
      <c r="C357" s="46" t="s">
        <v>83</v>
      </c>
      <c r="D357" s="46" t="s">
        <v>63</v>
      </c>
      <c r="E357" s="25" t="s">
        <v>115</v>
      </c>
      <c r="F357" s="25"/>
      <c r="G357" s="63">
        <f>G358</f>
        <v>630604.09</v>
      </c>
      <c r="H357" s="63"/>
      <c r="I357" s="63"/>
    </row>
    <row r="358" spans="1:10" ht="97.5" customHeight="1">
      <c r="A358" s="8" t="s">
        <v>538</v>
      </c>
      <c r="B358" s="25" t="s">
        <v>97</v>
      </c>
      <c r="C358" s="46" t="s">
        <v>83</v>
      </c>
      <c r="D358" s="46" t="s">
        <v>63</v>
      </c>
      <c r="E358" s="25" t="s">
        <v>537</v>
      </c>
      <c r="F358" s="25"/>
      <c r="G358" s="63">
        <f>G359</f>
        <v>630604.09</v>
      </c>
      <c r="H358" s="63"/>
      <c r="I358" s="63"/>
    </row>
    <row r="359" spans="1:10" ht="47.25">
      <c r="A359" s="8" t="s">
        <v>77</v>
      </c>
      <c r="B359" s="25" t="s">
        <v>97</v>
      </c>
      <c r="C359" s="46" t="s">
        <v>83</v>
      </c>
      <c r="D359" s="46" t="s">
        <v>63</v>
      </c>
      <c r="E359" s="25" t="s">
        <v>537</v>
      </c>
      <c r="F359" s="25" t="s">
        <v>78</v>
      </c>
      <c r="G359" s="63">
        <v>630604.09</v>
      </c>
      <c r="H359" s="63"/>
      <c r="I359" s="63"/>
    </row>
    <row r="360" spans="1:10" ht="31.5">
      <c r="A360" s="7" t="s">
        <v>192</v>
      </c>
      <c r="B360" s="43" t="s">
        <v>97</v>
      </c>
      <c r="C360" s="43" t="s">
        <v>83</v>
      </c>
      <c r="D360" s="43" t="s">
        <v>193</v>
      </c>
      <c r="E360" s="43"/>
      <c r="F360" s="43"/>
      <c r="G360" s="62">
        <f>G361+G366</f>
        <v>1632887.8399999999</v>
      </c>
      <c r="H360" s="62">
        <f t="shared" ref="H360:I360" si="123">H361</f>
        <v>1031237.11</v>
      </c>
      <c r="I360" s="62">
        <f t="shared" si="123"/>
        <v>1029381.44</v>
      </c>
    </row>
    <row r="361" spans="1:10" ht="63">
      <c r="A361" s="8" t="s">
        <v>194</v>
      </c>
      <c r="B361" s="25" t="s">
        <v>97</v>
      </c>
      <c r="C361" s="25" t="s">
        <v>83</v>
      </c>
      <c r="D361" s="25" t="s">
        <v>193</v>
      </c>
      <c r="E361" s="25" t="s">
        <v>195</v>
      </c>
      <c r="F361" s="25"/>
      <c r="G361" s="63">
        <f>G362</f>
        <v>1030927.84</v>
      </c>
      <c r="H361" s="63">
        <f t="shared" ref="H361:I361" si="124">H362</f>
        <v>1031237.11</v>
      </c>
      <c r="I361" s="63">
        <f t="shared" si="124"/>
        <v>1029381.44</v>
      </c>
    </row>
    <row r="362" spans="1:10" ht="47.25">
      <c r="A362" s="8" t="s">
        <v>196</v>
      </c>
      <c r="B362" s="25" t="s">
        <v>97</v>
      </c>
      <c r="C362" s="25" t="s">
        <v>83</v>
      </c>
      <c r="D362" s="25" t="s">
        <v>193</v>
      </c>
      <c r="E362" s="25" t="s">
        <v>197</v>
      </c>
      <c r="F362" s="25"/>
      <c r="G362" s="63">
        <f>G363</f>
        <v>1030927.84</v>
      </c>
      <c r="H362" s="63">
        <f t="shared" ref="H362:I362" si="125">H363</f>
        <v>1031237.11</v>
      </c>
      <c r="I362" s="63">
        <f t="shared" si="125"/>
        <v>1029381.44</v>
      </c>
    </row>
    <row r="363" spans="1:10" ht="141.75">
      <c r="A363" s="13" t="s">
        <v>360</v>
      </c>
      <c r="B363" s="25" t="s">
        <v>97</v>
      </c>
      <c r="C363" s="25" t="s">
        <v>83</v>
      </c>
      <c r="D363" s="25" t="s">
        <v>193</v>
      </c>
      <c r="E363" s="46" t="s">
        <v>359</v>
      </c>
      <c r="F363" s="25"/>
      <c r="G363" s="63">
        <f>G364+G365</f>
        <v>1030927.84</v>
      </c>
      <c r="H363" s="63">
        <f t="shared" ref="H363:I363" si="126">H364+H365</f>
        <v>1031237.11</v>
      </c>
      <c r="I363" s="63">
        <f t="shared" si="126"/>
        <v>1029381.44</v>
      </c>
    </row>
    <row r="364" spans="1:10" ht="15.75" customHeight="1">
      <c r="A364" s="29" t="s">
        <v>400</v>
      </c>
      <c r="B364" s="25" t="s">
        <v>97</v>
      </c>
      <c r="C364" s="25" t="s">
        <v>83</v>
      </c>
      <c r="D364" s="25" t="s">
        <v>193</v>
      </c>
      <c r="E364" s="46" t="s">
        <v>359</v>
      </c>
      <c r="F364" s="25" t="s">
        <v>199</v>
      </c>
      <c r="G364" s="63">
        <v>1000000</v>
      </c>
      <c r="H364" s="63">
        <v>1000300</v>
      </c>
      <c r="I364" s="63">
        <v>998500</v>
      </c>
    </row>
    <row r="365" spans="1:10" ht="18.75" customHeight="1">
      <c r="A365" s="103" t="s">
        <v>401</v>
      </c>
      <c r="B365" s="25" t="s">
        <v>97</v>
      </c>
      <c r="C365" s="25" t="s">
        <v>83</v>
      </c>
      <c r="D365" s="25" t="s">
        <v>193</v>
      </c>
      <c r="E365" s="46" t="s">
        <v>359</v>
      </c>
      <c r="F365" s="25" t="s">
        <v>199</v>
      </c>
      <c r="G365" s="63">
        <v>30927.84</v>
      </c>
      <c r="H365" s="63">
        <v>30937.11</v>
      </c>
      <c r="I365" s="63">
        <v>30881.439999999999</v>
      </c>
    </row>
    <row r="366" spans="1:10" ht="48.75" customHeight="1">
      <c r="A366" s="8" t="s">
        <v>226</v>
      </c>
      <c r="B366" s="25" t="s">
        <v>97</v>
      </c>
      <c r="C366" s="25" t="s">
        <v>83</v>
      </c>
      <c r="D366" s="25" t="s">
        <v>193</v>
      </c>
      <c r="E366" s="25" t="s">
        <v>227</v>
      </c>
      <c r="F366" s="25"/>
      <c r="G366" s="63">
        <f>G367</f>
        <v>601960</v>
      </c>
      <c r="H366" s="63"/>
      <c r="I366" s="63"/>
    </row>
    <row r="367" spans="1:10" ht="61.5" customHeight="1">
      <c r="A367" s="8" t="s">
        <v>496</v>
      </c>
      <c r="B367" s="25" t="s">
        <v>97</v>
      </c>
      <c r="C367" s="25" t="s">
        <v>83</v>
      </c>
      <c r="D367" s="25" t="s">
        <v>193</v>
      </c>
      <c r="E367" s="25" t="s">
        <v>493</v>
      </c>
      <c r="F367" s="25"/>
      <c r="G367" s="63">
        <f>G368</f>
        <v>601960</v>
      </c>
      <c r="H367" s="63"/>
      <c r="I367" s="63"/>
    </row>
    <row r="368" spans="1:10" ht="64.5" customHeight="1">
      <c r="A368" s="8" t="s">
        <v>497</v>
      </c>
      <c r="B368" s="25" t="s">
        <v>97</v>
      </c>
      <c r="C368" s="25" t="s">
        <v>83</v>
      </c>
      <c r="D368" s="25" t="s">
        <v>193</v>
      </c>
      <c r="E368" s="25" t="s">
        <v>494</v>
      </c>
      <c r="F368" s="25"/>
      <c r="G368" s="63">
        <f>G371+G369</f>
        <v>601960</v>
      </c>
      <c r="H368" s="63"/>
      <c r="I368" s="63"/>
    </row>
    <row r="369" spans="1:11" ht="33.75" customHeight="1">
      <c r="A369" s="39" t="s">
        <v>555</v>
      </c>
      <c r="B369" s="25" t="s">
        <v>97</v>
      </c>
      <c r="C369" s="25" t="s">
        <v>83</v>
      </c>
      <c r="D369" s="25" t="s">
        <v>193</v>
      </c>
      <c r="E369" s="25" t="s">
        <v>549</v>
      </c>
      <c r="F369" s="25"/>
      <c r="G369" s="63">
        <f>G370</f>
        <v>21960</v>
      </c>
      <c r="H369" s="63"/>
      <c r="I369" s="63"/>
    </row>
    <row r="370" spans="1:11" ht="48.75" customHeight="1">
      <c r="A370" s="11" t="s">
        <v>77</v>
      </c>
      <c r="B370" s="25" t="s">
        <v>97</v>
      </c>
      <c r="C370" s="25" t="s">
        <v>83</v>
      </c>
      <c r="D370" s="25" t="s">
        <v>193</v>
      </c>
      <c r="E370" s="25" t="s">
        <v>549</v>
      </c>
      <c r="F370" s="25" t="s">
        <v>78</v>
      </c>
      <c r="G370" s="63">
        <v>21960</v>
      </c>
      <c r="H370" s="63"/>
      <c r="I370" s="63"/>
    </row>
    <row r="371" spans="1:11" ht="30" customHeight="1">
      <c r="A371" s="29" t="s">
        <v>484</v>
      </c>
      <c r="B371" s="25" t="s">
        <v>97</v>
      </c>
      <c r="C371" s="25" t="s">
        <v>83</v>
      </c>
      <c r="D371" s="25" t="s">
        <v>193</v>
      </c>
      <c r="E371" s="25" t="s">
        <v>495</v>
      </c>
      <c r="F371" s="25"/>
      <c r="G371" s="63">
        <f>G372</f>
        <v>580000</v>
      </c>
      <c r="H371" s="63"/>
      <c r="I371" s="63"/>
    </row>
    <row r="372" spans="1:11" ht="47.25" customHeight="1">
      <c r="A372" s="11" t="s">
        <v>77</v>
      </c>
      <c r="B372" s="25" t="s">
        <v>97</v>
      </c>
      <c r="C372" s="25" t="s">
        <v>83</v>
      </c>
      <c r="D372" s="25" t="s">
        <v>193</v>
      </c>
      <c r="E372" s="25" t="s">
        <v>495</v>
      </c>
      <c r="F372" s="25" t="s">
        <v>78</v>
      </c>
      <c r="G372" s="63">
        <v>580000</v>
      </c>
      <c r="H372" s="63"/>
      <c r="I372" s="63"/>
    </row>
    <row r="373" spans="1:11" ht="31.5">
      <c r="A373" s="7" t="s">
        <v>200</v>
      </c>
      <c r="B373" s="43" t="s">
        <v>97</v>
      </c>
      <c r="C373" s="43" t="s">
        <v>113</v>
      </c>
      <c r="D373" s="58" t="s">
        <v>15</v>
      </c>
      <c r="E373" s="43"/>
      <c r="F373" s="43"/>
      <c r="G373" s="62">
        <f>G375+G381+G403</f>
        <v>35250720.079999998</v>
      </c>
      <c r="H373" s="62">
        <f>H375+H381</f>
        <v>410738117.79000002</v>
      </c>
      <c r="I373" s="62">
        <f>I375+I381</f>
        <v>24607437.25</v>
      </c>
    </row>
    <row r="374" spans="1:11" ht="15.75">
      <c r="A374" s="16" t="s">
        <v>252</v>
      </c>
      <c r="B374" s="43" t="s">
        <v>97</v>
      </c>
      <c r="C374" s="43" t="s">
        <v>113</v>
      </c>
      <c r="D374" s="59" t="s">
        <v>17</v>
      </c>
      <c r="E374" s="58"/>
      <c r="F374" s="58"/>
      <c r="G374" s="62"/>
      <c r="H374" s="62">
        <f t="shared" ref="H374" si="127">H375</f>
        <v>394790000</v>
      </c>
      <c r="I374" s="62"/>
    </row>
    <row r="375" spans="1:11" s="6" customFormat="1" ht="47.25" customHeight="1">
      <c r="A375" s="8" t="s">
        <v>226</v>
      </c>
      <c r="B375" s="46" t="s">
        <v>97</v>
      </c>
      <c r="C375" s="46" t="s">
        <v>113</v>
      </c>
      <c r="D375" s="45" t="s">
        <v>17</v>
      </c>
      <c r="E375" s="45" t="s">
        <v>227</v>
      </c>
      <c r="F375" s="45"/>
      <c r="G375" s="73"/>
      <c r="H375" s="73">
        <f t="shared" ref="H375" si="128">H376</f>
        <v>394790000</v>
      </c>
      <c r="I375" s="73"/>
      <c r="K375" s="77"/>
    </row>
    <row r="376" spans="1:11" s="6" customFormat="1" ht="31.5">
      <c r="A376" s="31" t="s">
        <v>479</v>
      </c>
      <c r="B376" s="46" t="s">
        <v>97</v>
      </c>
      <c r="C376" s="46" t="s">
        <v>113</v>
      </c>
      <c r="D376" s="45" t="s">
        <v>17</v>
      </c>
      <c r="E376" s="45" t="s">
        <v>331</v>
      </c>
      <c r="F376" s="45"/>
      <c r="G376" s="73"/>
      <c r="H376" s="73">
        <f t="shared" ref="H376" si="129">H377+H379</f>
        <v>394790000</v>
      </c>
      <c r="I376" s="73"/>
      <c r="K376" s="77"/>
    </row>
    <row r="377" spans="1:11" s="6" customFormat="1" ht="47.25">
      <c r="A377" s="15" t="s">
        <v>332</v>
      </c>
      <c r="B377" s="46" t="s">
        <v>97</v>
      </c>
      <c r="C377" s="46" t="s">
        <v>113</v>
      </c>
      <c r="D377" s="45" t="s">
        <v>17</v>
      </c>
      <c r="E377" s="45" t="s">
        <v>330</v>
      </c>
      <c r="F377" s="45"/>
      <c r="G377" s="73"/>
      <c r="H377" s="73">
        <f t="shared" ref="H377" si="130">H378</f>
        <v>382946300</v>
      </c>
      <c r="I377" s="73"/>
      <c r="K377" s="77"/>
    </row>
    <row r="378" spans="1:11" s="6" customFormat="1" ht="47.25">
      <c r="A378" s="17" t="s">
        <v>257</v>
      </c>
      <c r="B378" s="46" t="s">
        <v>97</v>
      </c>
      <c r="C378" s="46" t="s">
        <v>113</v>
      </c>
      <c r="D378" s="45" t="s">
        <v>17</v>
      </c>
      <c r="E378" s="45" t="s">
        <v>330</v>
      </c>
      <c r="F378" s="45" t="s">
        <v>258</v>
      </c>
      <c r="G378" s="73"/>
      <c r="H378" s="73">
        <v>382946300</v>
      </c>
      <c r="I378" s="73"/>
      <c r="K378" s="77"/>
    </row>
    <row r="379" spans="1:11" s="6" customFormat="1" ht="63">
      <c r="A379" s="18" t="s">
        <v>361</v>
      </c>
      <c r="B379" s="46" t="s">
        <v>97</v>
      </c>
      <c r="C379" s="46" t="s">
        <v>113</v>
      </c>
      <c r="D379" s="45" t="s">
        <v>17</v>
      </c>
      <c r="E379" s="45" t="s">
        <v>333</v>
      </c>
      <c r="F379" s="45"/>
      <c r="G379" s="73"/>
      <c r="H379" s="73">
        <f t="shared" ref="H379" si="131">H380</f>
        <v>11843700</v>
      </c>
      <c r="I379" s="73"/>
      <c r="K379" s="77"/>
    </row>
    <row r="380" spans="1:11" s="6" customFormat="1" ht="47.25">
      <c r="A380" s="17" t="s">
        <v>257</v>
      </c>
      <c r="B380" s="46" t="s">
        <v>97</v>
      </c>
      <c r="C380" s="46" t="s">
        <v>113</v>
      </c>
      <c r="D380" s="45" t="s">
        <v>17</v>
      </c>
      <c r="E380" s="45" t="s">
        <v>333</v>
      </c>
      <c r="F380" s="45" t="s">
        <v>258</v>
      </c>
      <c r="G380" s="73"/>
      <c r="H380" s="73">
        <v>11843700</v>
      </c>
      <c r="I380" s="73"/>
      <c r="K380" s="77"/>
    </row>
    <row r="381" spans="1:11" ht="15.75">
      <c r="A381" s="7" t="s">
        <v>201</v>
      </c>
      <c r="B381" s="43" t="s">
        <v>97</v>
      </c>
      <c r="C381" s="43" t="s">
        <v>113</v>
      </c>
      <c r="D381" s="43" t="s">
        <v>32</v>
      </c>
      <c r="E381" s="43"/>
      <c r="F381" s="43"/>
      <c r="G381" s="62">
        <f>G382+G398</f>
        <v>34180720.079999998</v>
      </c>
      <c r="H381" s="62">
        <f t="shared" ref="H381:I381" si="132">H382</f>
        <v>15948117.789999999</v>
      </c>
      <c r="I381" s="62">
        <f t="shared" si="132"/>
        <v>24607437.25</v>
      </c>
    </row>
    <row r="382" spans="1:11" ht="78.75" customHeight="1">
      <c r="A382" s="8" t="s">
        <v>202</v>
      </c>
      <c r="B382" s="25" t="s">
        <v>97</v>
      </c>
      <c r="C382" s="25" t="s">
        <v>113</v>
      </c>
      <c r="D382" s="25" t="s">
        <v>32</v>
      </c>
      <c r="E382" s="25" t="s">
        <v>203</v>
      </c>
      <c r="F382" s="25"/>
      <c r="G382" s="63">
        <f>G383</f>
        <v>31125720.079999998</v>
      </c>
      <c r="H382" s="63">
        <f t="shared" ref="H382:I382" si="133">H383</f>
        <v>15948117.789999999</v>
      </c>
      <c r="I382" s="63">
        <f t="shared" si="133"/>
        <v>24607437.25</v>
      </c>
    </row>
    <row r="383" spans="1:11" ht="47.25">
      <c r="A383" s="8" t="s">
        <v>204</v>
      </c>
      <c r="B383" s="25" t="s">
        <v>97</v>
      </c>
      <c r="C383" s="25" t="s">
        <v>113</v>
      </c>
      <c r="D383" s="25" t="s">
        <v>32</v>
      </c>
      <c r="E383" s="25" t="s">
        <v>205</v>
      </c>
      <c r="F383" s="25"/>
      <c r="G383" s="63">
        <f>G384</f>
        <v>31125720.079999998</v>
      </c>
      <c r="H383" s="63">
        <f t="shared" ref="H383:I383" si="134">H384</f>
        <v>15948117.789999999</v>
      </c>
      <c r="I383" s="63">
        <f t="shared" si="134"/>
        <v>24607437.25</v>
      </c>
    </row>
    <row r="384" spans="1:11" ht="47.25">
      <c r="A384" s="8" t="s">
        <v>206</v>
      </c>
      <c r="B384" s="25" t="s">
        <v>97</v>
      </c>
      <c r="C384" s="25" t="s">
        <v>113</v>
      </c>
      <c r="D384" s="25" t="s">
        <v>32</v>
      </c>
      <c r="E384" s="25" t="s">
        <v>207</v>
      </c>
      <c r="F384" s="25"/>
      <c r="G384" s="63">
        <f>G387+G393+G390+G385</f>
        <v>31125720.079999998</v>
      </c>
      <c r="H384" s="63">
        <f t="shared" ref="H384:I384" si="135">H387+H393+H390+H385</f>
        <v>15948117.789999999</v>
      </c>
      <c r="I384" s="63">
        <f t="shared" si="135"/>
        <v>24607437.25</v>
      </c>
    </row>
    <row r="385" spans="1:13" ht="30.75" customHeight="1">
      <c r="A385" s="8" t="s">
        <v>482</v>
      </c>
      <c r="B385" s="25" t="s">
        <v>97</v>
      </c>
      <c r="C385" s="25" t="s">
        <v>113</v>
      </c>
      <c r="D385" s="25" t="s">
        <v>32</v>
      </c>
      <c r="E385" s="25" t="s">
        <v>481</v>
      </c>
      <c r="F385" s="25"/>
      <c r="G385" s="63">
        <f>G386</f>
        <v>834128</v>
      </c>
      <c r="H385" s="63"/>
      <c r="I385" s="63"/>
    </row>
    <row r="386" spans="1:13" ht="47.25">
      <c r="A386" s="8" t="s">
        <v>77</v>
      </c>
      <c r="B386" s="25" t="s">
        <v>97</v>
      </c>
      <c r="C386" s="25" t="s">
        <v>113</v>
      </c>
      <c r="D386" s="25" t="s">
        <v>32</v>
      </c>
      <c r="E386" s="25" t="s">
        <v>481</v>
      </c>
      <c r="F386" s="25" t="s">
        <v>78</v>
      </c>
      <c r="G386" s="63">
        <v>834128</v>
      </c>
      <c r="H386" s="63"/>
      <c r="I386" s="63"/>
    </row>
    <row r="387" spans="1:13" ht="49.5" customHeight="1">
      <c r="A387" s="8" t="s">
        <v>362</v>
      </c>
      <c r="B387" s="25" t="s">
        <v>97</v>
      </c>
      <c r="C387" s="25" t="s">
        <v>113</v>
      </c>
      <c r="D387" s="25" t="s">
        <v>32</v>
      </c>
      <c r="E387" s="25" t="s">
        <v>208</v>
      </c>
      <c r="F387" s="25"/>
      <c r="G387" s="63">
        <f>G388+G389</f>
        <v>13093908.42</v>
      </c>
      <c r="H387" s="63">
        <f t="shared" ref="H387:I387" si="136">H388+H389</f>
        <v>15948117.789999999</v>
      </c>
      <c r="I387" s="63">
        <f t="shared" si="136"/>
        <v>24607437.25</v>
      </c>
    </row>
    <row r="388" spans="1:13" ht="47.25">
      <c r="A388" s="8" t="s">
        <v>77</v>
      </c>
      <c r="B388" s="25" t="s">
        <v>97</v>
      </c>
      <c r="C388" s="25" t="s">
        <v>113</v>
      </c>
      <c r="D388" s="25" t="s">
        <v>32</v>
      </c>
      <c r="E388" s="25" t="s">
        <v>208</v>
      </c>
      <c r="F388" s="25" t="s">
        <v>78</v>
      </c>
      <c r="G388" s="63">
        <v>45000</v>
      </c>
      <c r="H388" s="63">
        <v>45000</v>
      </c>
      <c r="I388" s="63">
        <v>45000</v>
      </c>
    </row>
    <row r="389" spans="1:13" ht="15.75">
      <c r="A389" s="8" t="s">
        <v>198</v>
      </c>
      <c r="B389" s="25" t="s">
        <v>97</v>
      </c>
      <c r="C389" s="25" t="s">
        <v>113</v>
      </c>
      <c r="D389" s="25" t="s">
        <v>32</v>
      </c>
      <c r="E389" s="25" t="s">
        <v>208</v>
      </c>
      <c r="F389" s="25" t="s">
        <v>199</v>
      </c>
      <c r="G389" s="63">
        <v>13048908.42</v>
      </c>
      <c r="H389" s="63">
        <v>15903117.789999999</v>
      </c>
      <c r="I389" s="63">
        <v>24562437.25</v>
      </c>
      <c r="L389" s="83"/>
      <c r="M389" s="83"/>
    </row>
    <row r="390" spans="1:13" ht="35.25" hidden="1" customHeight="1">
      <c r="A390" s="18" t="s">
        <v>363</v>
      </c>
      <c r="B390" s="46" t="s">
        <v>97</v>
      </c>
      <c r="C390" s="46" t="s">
        <v>113</v>
      </c>
      <c r="D390" s="46" t="s">
        <v>32</v>
      </c>
      <c r="E390" s="46" t="s">
        <v>327</v>
      </c>
      <c r="F390" s="25"/>
      <c r="G390" s="63"/>
      <c r="H390" s="63"/>
      <c r="I390" s="63"/>
    </row>
    <row r="391" spans="1:13" ht="47.25" hidden="1">
      <c r="A391" s="15" t="s">
        <v>398</v>
      </c>
      <c r="B391" s="46" t="s">
        <v>97</v>
      </c>
      <c r="C391" s="46" t="s">
        <v>113</v>
      </c>
      <c r="D391" s="46" t="s">
        <v>32</v>
      </c>
      <c r="E391" s="46" t="s">
        <v>327</v>
      </c>
      <c r="F391" s="25" t="s">
        <v>78</v>
      </c>
      <c r="G391" s="63"/>
      <c r="H391" s="63"/>
      <c r="I391" s="63"/>
    </row>
    <row r="392" spans="1:13" ht="47.25" hidden="1">
      <c r="A392" s="15" t="s">
        <v>399</v>
      </c>
      <c r="B392" s="46" t="s">
        <v>97</v>
      </c>
      <c r="C392" s="46" t="s">
        <v>113</v>
      </c>
      <c r="D392" s="46" t="s">
        <v>32</v>
      </c>
      <c r="E392" s="46" t="s">
        <v>327</v>
      </c>
      <c r="F392" s="25" t="s">
        <v>78</v>
      </c>
      <c r="G392" s="63"/>
      <c r="H392" s="63"/>
      <c r="I392" s="63"/>
    </row>
    <row r="393" spans="1:13" ht="31.5">
      <c r="A393" s="8" t="s">
        <v>364</v>
      </c>
      <c r="B393" s="25" t="s">
        <v>97</v>
      </c>
      <c r="C393" s="25" t="s">
        <v>113</v>
      </c>
      <c r="D393" s="25" t="s">
        <v>32</v>
      </c>
      <c r="E393" s="25" t="s">
        <v>209</v>
      </c>
      <c r="F393" s="25"/>
      <c r="G393" s="63">
        <f>G394+G395</f>
        <v>17197683.66</v>
      </c>
      <c r="H393" s="63"/>
      <c r="I393" s="63"/>
    </row>
    <row r="394" spans="1:13" ht="47.25">
      <c r="A394" s="8" t="s">
        <v>504</v>
      </c>
      <c r="B394" s="25" t="s">
        <v>97</v>
      </c>
      <c r="C394" s="25" t="s">
        <v>113</v>
      </c>
      <c r="D394" s="25" t="s">
        <v>32</v>
      </c>
      <c r="E394" s="25" t="s">
        <v>209</v>
      </c>
      <c r="F394" s="25" t="s">
        <v>78</v>
      </c>
      <c r="G394" s="63">
        <v>16681753.15</v>
      </c>
      <c r="H394" s="63"/>
      <c r="I394" s="63"/>
    </row>
    <row r="395" spans="1:13" ht="47.25">
      <c r="A395" s="8" t="s">
        <v>505</v>
      </c>
      <c r="B395" s="25" t="s">
        <v>97</v>
      </c>
      <c r="C395" s="25" t="s">
        <v>113</v>
      </c>
      <c r="D395" s="25" t="s">
        <v>32</v>
      </c>
      <c r="E395" s="25" t="s">
        <v>209</v>
      </c>
      <c r="F395" s="25" t="s">
        <v>78</v>
      </c>
      <c r="G395" s="63">
        <v>515930.51</v>
      </c>
      <c r="H395" s="63"/>
      <c r="I395" s="63"/>
    </row>
    <row r="396" spans="1:13" ht="47.25" hidden="1">
      <c r="A396" s="13" t="s">
        <v>395</v>
      </c>
      <c r="B396" s="25" t="s">
        <v>97</v>
      </c>
      <c r="C396" s="25" t="s">
        <v>113</v>
      </c>
      <c r="D396" s="25" t="s">
        <v>32</v>
      </c>
      <c r="E396" s="25" t="s">
        <v>209</v>
      </c>
      <c r="F396" s="25" t="s">
        <v>27</v>
      </c>
      <c r="G396" s="63">
        <v>0</v>
      </c>
      <c r="H396" s="63"/>
      <c r="I396" s="63"/>
    </row>
    <row r="397" spans="1:13" ht="63" hidden="1">
      <c r="A397" s="13" t="s">
        <v>396</v>
      </c>
      <c r="B397" s="25" t="s">
        <v>97</v>
      </c>
      <c r="C397" s="25" t="s">
        <v>113</v>
      </c>
      <c r="D397" s="25" t="s">
        <v>32</v>
      </c>
      <c r="E397" s="25" t="s">
        <v>209</v>
      </c>
      <c r="F397" s="25" t="s">
        <v>27</v>
      </c>
      <c r="G397" s="63">
        <v>0</v>
      </c>
      <c r="H397" s="63"/>
      <c r="I397" s="63"/>
    </row>
    <row r="398" spans="1:13" ht="63">
      <c r="A398" s="78" t="s">
        <v>133</v>
      </c>
      <c r="B398" s="82" t="s">
        <v>97</v>
      </c>
      <c r="C398" s="82" t="s">
        <v>113</v>
      </c>
      <c r="D398" s="82" t="s">
        <v>32</v>
      </c>
      <c r="E398" s="82" t="s">
        <v>134</v>
      </c>
      <c r="F398" s="79"/>
      <c r="G398" s="80">
        <f>G399</f>
        <v>3055000</v>
      </c>
      <c r="H398" s="63"/>
      <c r="I398" s="63"/>
    </row>
    <row r="399" spans="1:13" ht="47.25">
      <c r="A399" s="78" t="s">
        <v>135</v>
      </c>
      <c r="B399" s="82" t="s">
        <v>97</v>
      </c>
      <c r="C399" s="82" t="s">
        <v>113</v>
      </c>
      <c r="D399" s="82" t="s">
        <v>32</v>
      </c>
      <c r="E399" s="82" t="s">
        <v>136</v>
      </c>
      <c r="F399" s="79"/>
      <c r="G399" s="80">
        <f>G400</f>
        <v>3055000</v>
      </c>
      <c r="H399" s="63"/>
      <c r="I399" s="63"/>
    </row>
    <row r="400" spans="1:13" ht="47.25">
      <c r="A400" s="78" t="s">
        <v>486</v>
      </c>
      <c r="B400" s="82" t="s">
        <v>97</v>
      </c>
      <c r="C400" s="82" t="s">
        <v>113</v>
      </c>
      <c r="D400" s="82" t="s">
        <v>32</v>
      </c>
      <c r="E400" s="82" t="s">
        <v>487</v>
      </c>
      <c r="F400" s="79"/>
      <c r="G400" s="80">
        <f>G401</f>
        <v>3055000</v>
      </c>
      <c r="H400" s="63"/>
      <c r="I400" s="63"/>
    </row>
    <row r="401" spans="1:11" ht="47.25">
      <c r="A401" s="81" t="s">
        <v>488</v>
      </c>
      <c r="B401" s="82" t="s">
        <v>97</v>
      </c>
      <c r="C401" s="82" t="s">
        <v>113</v>
      </c>
      <c r="D401" s="82" t="s">
        <v>32</v>
      </c>
      <c r="E401" s="82" t="s">
        <v>489</v>
      </c>
      <c r="F401" s="79"/>
      <c r="G401" s="80">
        <f>G402</f>
        <v>3055000</v>
      </c>
      <c r="H401" s="63"/>
      <c r="I401" s="63"/>
    </row>
    <row r="402" spans="1:11" ht="47.25">
      <c r="A402" s="78" t="s">
        <v>490</v>
      </c>
      <c r="B402" s="82" t="s">
        <v>97</v>
      </c>
      <c r="C402" s="82" t="s">
        <v>113</v>
      </c>
      <c r="D402" s="82" t="s">
        <v>32</v>
      </c>
      <c r="E402" s="82" t="s">
        <v>489</v>
      </c>
      <c r="F402" s="82" t="s">
        <v>78</v>
      </c>
      <c r="G402" s="80">
        <v>3055000</v>
      </c>
      <c r="H402" s="63"/>
      <c r="I402" s="63"/>
    </row>
    <row r="403" spans="1:11" ht="15.75">
      <c r="A403" s="96" t="s">
        <v>553</v>
      </c>
      <c r="B403" s="53" t="s">
        <v>97</v>
      </c>
      <c r="C403" s="53" t="s">
        <v>113</v>
      </c>
      <c r="D403" s="98" t="s">
        <v>59</v>
      </c>
      <c r="E403" s="99"/>
      <c r="F403" s="100"/>
      <c r="G403" s="101">
        <f>G404</f>
        <v>1070000</v>
      </c>
      <c r="H403" s="63"/>
      <c r="I403" s="63"/>
    </row>
    <row r="404" spans="1:11" ht="15.75">
      <c r="A404" s="8" t="s">
        <v>407</v>
      </c>
      <c r="B404" s="55" t="s">
        <v>97</v>
      </c>
      <c r="C404" s="55" t="s">
        <v>113</v>
      </c>
      <c r="D404" s="102" t="s">
        <v>59</v>
      </c>
      <c r="E404" s="55" t="s">
        <v>385</v>
      </c>
      <c r="F404" s="100"/>
      <c r="G404" s="101">
        <f>G405</f>
        <v>1070000</v>
      </c>
      <c r="H404" s="63"/>
      <c r="I404" s="63"/>
    </row>
    <row r="405" spans="1:11" ht="47.25">
      <c r="A405" s="8" t="s">
        <v>551</v>
      </c>
      <c r="B405" s="25" t="s">
        <v>97</v>
      </c>
      <c r="C405" s="82" t="s">
        <v>113</v>
      </c>
      <c r="D405" s="95" t="s">
        <v>59</v>
      </c>
      <c r="E405" s="25" t="s">
        <v>554</v>
      </c>
      <c r="F405" s="25"/>
      <c r="G405" s="80">
        <f>G406+G407</f>
        <v>1070000</v>
      </c>
      <c r="H405" s="63"/>
      <c r="I405" s="63"/>
    </row>
    <row r="406" spans="1:11" ht="47.25">
      <c r="A406" s="36" t="s">
        <v>562</v>
      </c>
      <c r="B406" s="25" t="s">
        <v>97</v>
      </c>
      <c r="C406" s="82" t="s">
        <v>113</v>
      </c>
      <c r="D406" s="95" t="s">
        <v>59</v>
      </c>
      <c r="E406" s="25" t="s">
        <v>554</v>
      </c>
      <c r="F406" s="25" t="s">
        <v>78</v>
      </c>
      <c r="G406" s="80">
        <v>1000000</v>
      </c>
      <c r="H406" s="63"/>
      <c r="I406" s="63"/>
    </row>
    <row r="407" spans="1:11" ht="47.25">
      <c r="A407" s="36" t="s">
        <v>563</v>
      </c>
      <c r="B407" s="25" t="s">
        <v>97</v>
      </c>
      <c r="C407" s="82" t="s">
        <v>113</v>
      </c>
      <c r="D407" s="95" t="s">
        <v>59</v>
      </c>
      <c r="E407" s="25" t="s">
        <v>554</v>
      </c>
      <c r="F407" s="25" t="s">
        <v>78</v>
      </c>
      <c r="G407" s="80">
        <v>70000</v>
      </c>
      <c r="H407" s="63"/>
      <c r="I407" s="63"/>
      <c r="J407">
        <v>10000</v>
      </c>
    </row>
    <row r="408" spans="1:11" ht="15.75">
      <c r="A408" s="7" t="s">
        <v>210</v>
      </c>
      <c r="B408" s="43" t="s">
        <v>97</v>
      </c>
      <c r="C408" s="43" t="s">
        <v>94</v>
      </c>
      <c r="D408" s="43" t="s">
        <v>15</v>
      </c>
      <c r="E408" s="43"/>
      <c r="F408" s="43"/>
      <c r="G408" s="62">
        <f t="shared" ref="G408:G413" si="137">G409</f>
        <v>1087747.8799999999</v>
      </c>
      <c r="H408" s="62">
        <f t="shared" ref="H408:I408" si="138">H409</f>
        <v>1026440</v>
      </c>
      <c r="I408" s="62">
        <f t="shared" si="138"/>
        <v>986440</v>
      </c>
    </row>
    <row r="409" spans="1:11" ht="31.5">
      <c r="A409" s="7" t="s">
        <v>211</v>
      </c>
      <c r="B409" s="43" t="s">
        <v>97</v>
      </c>
      <c r="C409" s="43" t="s">
        <v>94</v>
      </c>
      <c r="D409" s="43" t="s">
        <v>113</v>
      </c>
      <c r="E409" s="43"/>
      <c r="F409" s="43"/>
      <c r="G409" s="62">
        <f t="shared" si="137"/>
        <v>1087747.8799999999</v>
      </c>
      <c r="H409" s="62">
        <f t="shared" ref="H409:I409" si="139">H410</f>
        <v>1026440</v>
      </c>
      <c r="I409" s="62">
        <f t="shared" si="139"/>
        <v>986440</v>
      </c>
    </row>
    <row r="410" spans="1:11" ht="63">
      <c r="A410" s="8" t="s">
        <v>212</v>
      </c>
      <c r="B410" s="25" t="s">
        <v>97</v>
      </c>
      <c r="C410" s="25" t="s">
        <v>94</v>
      </c>
      <c r="D410" s="25" t="s">
        <v>113</v>
      </c>
      <c r="E410" s="25" t="s">
        <v>213</v>
      </c>
      <c r="F410" s="25"/>
      <c r="G410" s="63">
        <f t="shared" si="137"/>
        <v>1087747.8799999999</v>
      </c>
      <c r="H410" s="63">
        <f t="shared" ref="H410:I410" si="140">H411</f>
        <v>1026440</v>
      </c>
      <c r="I410" s="63">
        <f t="shared" si="140"/>
        <v>986440</v>
      </c>
    </row>
    <row r="411" spans="1:11" ht="63">
      <c r="A411" s="8" t="s">
        <v>214</v>
      </c>
      <c r="B411" s="25" t="s">
        <v>97</v>
      </c>
      <c r="C411" s="25" t="s">
        <v>94</v>
      </c>
      <c r="D411" s="25" t="s">
        <v>113</v>
      </c>
      <c r="E411" s="25" t="s">
        <v>215</v>
      </c>
      <c r="F411" s="25"/>
      <c r="G411" s="63">
        <f t="shared" si="137"/>
        <v>1087747.8799999999</v>
      </c>
      <c r="H411" s="63">
        <f t="shared" ref="H411:I411" si="141">H412</f>
        <v>1026440</v>
      </c>
      <c r="I411" s="63">
        <f t="shared" si="141"/>
        <v>986440</v>
      </c>
    </row>
    <row r="412" spans="1:11" ht="63.75" customHeight="1">
      <c r="A412" s="8" t="s">
        <v>216</v>
      </c>
      <c r="B412" s="25" t="s">
        <v>97</v>
      </c>
      <c r="C412" s="25" t="s">
        <v>94</v>
      </c>
      <c r="D412" s="25" t="s">
        <v>113</v>
      </c>
      <c r="E412" s="25" t="s">
        <v>217</v>
      </c>
      <c r="F412" s="25"/>
      <c r="G412" s="63">
        <f t="shared" si="137"/>
        <v>1087747.8799999999</v>
      </c>
      <c r="H412" s="63">
        <f t="shared" ref="H412:I412" si="142">H413</f>
        <v>1026440</v>
      </c>
      <c r="I412" s="63">
        <f t="shared" si="142"/>
        <v>986440</v>
      </c>
    </row>
    <row r="413" spans="1:11" ht="47.25">
      <c r="A413" s="8" t="s">
        <v>480</v>
      </c>
      <c r="B413" s="25" t="s">
        <v>97</v>
      </c>
      <c r="C413" s="25" t="s">
        <v>94</v>
      </c>
      <c r="D413" s="25" t="s">
        <v>113</v>
      </c>
      <c r="E413" s="25" t="s">
        <v>218</v>
      </c>
      <c r="F413" s="25"/>
      <c r="G413" s="63">
        <f t="shared" si="137"/>
        <v>1087747.8799999999</v>
      </c>
      <c r="H413" s="63">
        <f t="shared" ref="H413:I413" si="143">H414</f>
        <v>1026440</v>
      </c>
      <c r="I413" s="63">
        <f t="shared" si="143"/>
        <v>986440</v>
      </c>
    </row>
    <row r="414" spans="1:11" ht="47.25">
      <c r="A414" s="8" t="s">
        <v>77</v>
      </c>
      <c r="B414" s="25" t="s">
        <v>97</v>
      </c>
      <c r="C414" s="25" t="s">
        <v>94</v>
      </c>
      <c r="D414" s="25" t="s">
        <v>113</v>
      </c>
      <c r="E414" s="25" t="s">
        <v>218</v>
      </c>
      <c r="F414" s="25" t="s">
        <v>78</v>
      </c>
      <c r="G414" s="63">
        <v>1087747.8799999999</v>
      </c>
      <c r="H414" s="63">
        <v>1026440</v>
      </c>
      <c r="I414" s="63">
        <v>986440</v>
      </c>
      <c r="K414" s="75"/>
    </row>
    <row r="415" spans="1:11" ht="15.75">
      <c r="A415" s="7" t="s">
        <v>13</v>
      </c>
      <c r="B415" s="43" t="s">
        <v>97</v>
      </c>
      <c r="C415" s="43" t="s">
        <v>14</v>
      </c>
      <c r="D415" s="43" t="s">
        <v>15</v>
      </c>
      <c r="E415" s="43"/>
      <c r="F415" s="43"/>
      <c r="G415" s="62">
        <f>G416+G424</f>
        <v>6543602.9699999997</v>
      </c>
      <c r="H415" s="62">
        <f>H416+H424</f>
        <v>8523236.9700000007</v>
      </c>
      <c r="I415" s="62">
        <f>I416+I424</f>
        <v>7853036.9699999997</v>
      </c>
    </row>
    <row r="416" spans="1:11" ht="15.75">
      <c r="A416" s="7" t="s">
        <v>58</v>
      </c>
      <c r="B416" s="43" t="s">
        <v>97</v>
      </c>
      <c r="C416" s="43" t="s">
        <v>14</v>
      </c>
      <c r="D416" s="43" t="s">
        <v>59</v>
      </c>
      <c r="E416" s="43"/>
      <c r="F416" s="43"/>
      <c r="G416" s="62">
        <f>G417</f>
        <v>4953000</v>
      </c>
      <c r="H416" s="62">
        <f t="shared" ref="H416:I416" si="144">H417</f>
        <v>6932634</v>
      </c>
      <c r="I416" s="62">
        <f t="shared" si="144"/>
        <v>6262434</v>
      </c>
    </row>
    <row r="417" spans="1:13" ht="61.5" customHeight="1">
      <c r="A417" s="8" t="s">
        <v>100</v>
      </c>
      <c r="B417" s="25" t="s">
        <v>97</v>
      </c>
      <c r="C417" s="25" t="s">
        <v>14</v>
      </c>
      <c r="D417" s="25" t="s">
        <v>59</v>
      </c>
      <c r="E417" s="25" t="s">
        <v>101</v>
      </c>
      <c r="F417" s="25"/>
      <c r="G417" s="63">
        <f>G418</f>
        <v>4953000</v>
      </c>
      <c r="H417" s="63">
        <f t="shared" ref="H417:I417" si="145">H418</f>
        <v>6932634</v>
      </c>
      <c r="I417" s="63">
        <f t="shared" si="145"/>
        <v>6262434</v>
      </c>
    </row>
    <row r="418" spans="1:13" ht="63">
      <c r="A418" s="8" t="s">
        <v>102</v>
      </c>
      <c r="B418" s="25" t="s">
        <v>97</v>
      </c>
      <c r="C418" s="25" t="s">
        <v>14</v>
      </c>
      <c r="D418" s="25" t="s">
        <v>59</v>
      </c>
      <c r="E418" s="25" t="s">
        <v>103</v>
      </c>
      <c r="F418" s="25"/>
      <c r="G418" s="63">
        <f>G419</f>
        <v>4953000</v>
      </c>
      <c r="H418" s="63">
        <f t="shared" ref="H418:I418" si="146">H419</f>
        <v>6932634</v>
      </c>
      <c r="I418" s="63">
        <f t="shared" si="146"/>
        <v>6262434</v>
      </c>
    </row>
    <row r="419" spans="1:13" ht="78.75">
      <c r="A419" s="8" t="s">
        <v>104</v>
      </c>
      <c r="B419" s="25" t="s">
        <v>97</v>
      </c>
      <c r="C419" s="25" t="s">
        <v>14</v>
      </c>
      <c r="D419" s="25" t="s">
        <v>59</v>
      </c>
      <c r="E419" s="25" t="s">
        <v>105</v>
      </c>
      <c r="F419" s="25"/>
      <c r="G419" s="63">
        <f>G422+G420</f>
        <v>4953000</v>
      </c>
      <c r="H419" s="63">
        <f>H422</f>
        <v>6932634</v>
      </c>
      <c r="I419" s="63">
        <f>I422</f>
        <v>6262434</v>
      </c>
    </row>
    <row r="420" spans="1:13" ht="31.5" customHeight="1">
      <c r="A420" s="8" t="s">
        <v>484</v>
      </c>
      <c r="B420" s="25" t="s">
        <v>97</v>
      </c>
      <c r="C420" s="25" t="s">
        <v>14</v>
      </c>
      <c r="D420" s="25" t="s">
        <v>59</v>
      </c>
      <c r="E420" s="25" t="s">
        <v>485</v>
      </c>
      <c r="F420" s="25"/>
      <c r="G420" s="63">
        <f>G421</f>
        <v>1300000</v>
      </c>
      <c r="H420" s="63"/>
      <c r="I420" s="63"/>
    </row>
    <row r="421" spans="1:13" ht="47.25">
      <c r="A421" s="8" t="s">
        <v>77</v>
      </c>
      <c r="B421" s="25" t="s">
        <v>97</v>
      </c>
      <c r="C421" s="25" t="s">
        <v>14</v>
      </c>
      <c r="D421" s="25" t="s">
        <v>59</v>
      </c>
      <c r="E421" s="25" t="s">
        <v>485</v>
      </c>
      <c r="F421" s="25" t="s">
        <v>78</v>
      </c>
      <c r="G421" s="63">
        <v>1300000</v>
      </c>
      <c r="H421" s="63"/>
      <c r="I421" s="63"/>
    </row>
    <row r="422" spans="1:13" ht="78.75">
      <c r="A422" s="8" t="s">
        <v>219</v>
      </c>
      <c r="B422" s="25" t="s">
        <v>97</v>
      </c>
      <c r="C422" s="25" t="s">
        <v>14</v>
      </c>
      <c r="D422" s="25" t="s">
        <v>59</v>
      </c>
      <c r="E422" s="25" t="s">
        <v>220</v>
      </c>
      <c r="F422" s="25"/>
      <c r="G422" s="63">
        <f>G423</f>
        <v>3653000</v>
      </c>
      <c r="H422" s="63">
        <f t="shared" ref="H422:I422" si="147">H423</f>
        <v>6932634</v>
      </c>
      <c r="I422" s="63">
        <f t="shared" si="147"/>
        <v>6262434</v>
      </c>
    </row>
    <row r="423" spans="1:13" ht="47.25">
      <c r="A423" s="8" t="s">
        <v>26</v>
      </c>
      <c r="B423" s="25" t="s">
        <v>97</v>
      </c>
      <c r="C423" s="25" t="s">
        <v>14</v>
      </c>
      <c r="D423" s="25" t="s">
        <v>59</v>
      </c>
      <c r="E423" s="25" t="s">
        <v>220</v>
      </c>
      <c r="F423" s="25" t="s">
        <v>27</v>
      </c>
      <c r="G423" s="63">
        <v>3653000</v>
      </c>
      <c r="H423" s="63">
        <v>6932634</v>
      </c>
      <c r="I423" s="63">
        <v>6262434</v>
      </c>
    </row>
    <row r="424" spans="1:13" ht="31.5">
      <c r="A424" s="7" t="s">
        <v>62</v>
      </c>
      <c r="B424" s="43" t="s">
        <v>97</v>
      </c>
      <c r="C424" s="43" t="s">
        <v>14</v>
      </c>
      <c r="D424" s="43" t="s">
        <v>63</v>
      </c>
      <c r="E424" s="43"/>
      <c r="F424" s="43"/>
      <c r="G424" s="62">
        <f>G425</f>
        <v>1590602.97</v>
      </c>
      <c r="H424" s="62">
        <f t="shared" ref="H424:I424" si="148">H425</f>
        <v>1590602.97</v>
      </c>
      <c r="I424" s="62">
        <f t="shared" si="148"/>
        <v>1590602.97</v>
      </c>
    </row>
    <row r="425" spans="1:13" ht="63" customHeight="1">
      <c r="A425" s="8" t="s">
        <v>100</v>
      </c>
      <c r="B425" s="25" t="s">
        <v>97</v>
      </c>
      <c r="C425" s="25" t="s">
        <v>14</v>
      </c>
      <c r="D425" s="25" t="s">
        <v>63</v>
      </c>
      <c r="E425" s="25" t="s">
        <v>101</v>
      </c>
      <c r="F425" s="25"/>
      <c r="G425" s="63">
        <f>G426</f>
        <v>1590602.97</v>
      </c>
      <c r="H425" s="63">
        <f t="shared" ref="H425:I425" si="149">H426</f>
        <v>1590602.97</v>
      </c>
      <c r="I425" s="63">
        <f t="shared" si="149"/>
        <v>1590602.97</v>
      </c>
    </row>
    <row r="426" spans="1:13" ht="63">
      <c r="A426" s="8" t="s">
        <v>102</v>
      </c>
      <c r="B426" s="25" t="s">
        <v>97</v>
      </c>
      <c r="C426" s="25" t="s">
        <v>14</v>
      </c>
      <c r="D426" s="25" t="s">
        <v>63</v>
      </c>
      <c r="E426" s="25" t="s">
        <v>103</v>
      </c>
      <c r="F426" s="25"/>
      <c r="G426" s="63">
        <f>G427</f>
        <v>1590602.97</v>
      </c>
      <c r="H426" s="63">
        <f t="shared" ref="H426:I426" si="150">H427</f>
        <v>1590602.97</v>
      </c>
      <c r="I426" s="63">
        <f t="shared" si="150"/>
        <v>1590602.97</v>
      </c>
    </row>
    <row r="427" spans="1:13" ht="78.75">
      <c r="A427" s="8" t="s">
        <v>104</v>
      </c>
      <c r="B427" s="25" t="s">
        <v>97</v>
      </c>
      <c r="C427" s="25" t="s">
        <v>14</v>
      </c>
      <c r="D427" s="25" t="s">
        <v>63</v>
      </c>
      <c r="E427" s="25" t="s">
        <v>105</v>
      </c>
      <c r="F427" s="25"/>
      <c r="G427" s="63">
        <f>G428</f>
        <v>1590602.97</v>
      </c>
      <c r="H427" s="63">
        <f t="shared" ref="H427:I427" si="151">H428</f>
        <v>1590602.97</v>
      </c>
      <c r="I427" s="63">
        <f t="shared" si="151"/>
        <v>1590602.97</v>
      </c>
    </row>
    <row r="428" spans="1:13" ht="78.75">
      <c r="A428" s="8" t="s">
        <v>365</v>
      </c>
      <c r="B428" s="25" t="s">
        <v>97</v>
      </c>
      <c r="C428" s="25" t="s">
        <v>14</v>
      </c>
      <c r="D428" s="25" t="s">
        <v>63</v>
      </c>
      <c r="E428" s="25" t="s">
        <v>221</v>
      </c>
      <c r="F428" s="25"/>
      <c r="G428" s="63">
        <f>G429+G430</f>
        <v>1590602.97</v>
      </c>
      <c r="H428" s="63">
        <f t="shared" ref="H428:I428" si="152">H429+H430</f>
        <v>1590602.97</v>
      </c>
      <c r="I428" s="63">
        <f t="shared" si="152"/>
        <v>1590602.97</v>
      </c>
    </row>
    <row r="429" spans="1:13" ht="94.5">
      <c r="A429" s="11" t="s">
        <v>74</v>
      </c>
      <c r="B429" s="25" t="s">
        <v>97</v>
      </c>
      <c r="C429" s="25" t="s">
        <v>14</v>
      </c>
      <c r="D429" s="25" t="s">
        <v>63</v>
      </c>
      <c r="E429" s="25" t="s">
        <v>221</v>
      </c>
      <c r="F429" s="25" t="s">
        <v>75</v>
      </c>
      <c r="G429" s="63">
        <v>866600</v>
      </c>
      <c r="H429" s="63">
        <v>866600</v>
      </c>
      <c r="I429" s="63">
        <v>866600</v>
      </c>
    </row>
    <row r="430" spans="1:13" ht="47.25">
      <c r="A430" s="8" t="s">
        <v>77</v>
      </c>
      <c r="B430" s="25" t="s">
        <v>97</v>
      </c>
      <c r="C430" s="25" t="s">
        <v>14</v>
      </c>
      <c r="D430" s="25" t="s">
        <v>63</v>
      </c>
      <c r="E430" s="25" t="s">
        <v>221</v>
      </c>
      <c r="F430" s="25" t="s">
        <v>78</v>
      </c>
      <c r="G430" s="63">
        <v>724002.97</v>
      </c>
      <c r="H430" s="63">
        <v>724002.97</v>
      </c>
      <c r="I430" s="63">
        <v>724002.97</v>
      </c>
      <c r="L430" s="84"/>
      <c r="M430" s="84"/>
    </row>
    <row r="431" spans="1:13" ht="15.75">
      <c r="A431" s="7" t="s">
        <v>222</v>
      </c>
      <c r="B431" s="43" t="s">
        <v>97</v>
      </c>
      <c r="C431" s="43" t="s">
        <v>63</v>
      </c>
      <c r="D431" s="43" t="s">
        <v>15</v>
      </c>
      <c r="E431" s="43"/>
      <c r="F431" s="43"/>
      <c r="G431" s="62">
        <f>G432</f>
        <v>611900</v>
      </c>
      <c r="H431" s="62">
        <f t="shared" ref="H431:I431" si="153">H432</f>
        <v>611900</v>
      </c>
      <c r="I431" s="62">
        <f t="shared" si="153"/>
        <v>611900</v>
      </c>
    </row>
    <row r="432" spans="1:13" ht="31.5">
      <c r="A432" s="7" t="s">
        <v>223</v>
      </c>
      <c r="B432" s="43" t="s">
        <v>97</v>
      </c>
      <c r="C432" s="43" t="s">
        <v>63</v>
      </c>
      <c r="D432" s="43" t="s">
        <v>63</v>
      </c>
      <c r="E432" s="43"/>
      <c r="F432" s="43"/>
      <c r="G432" s="62">
        <f>G433</f>
        <v>611900</v>
      </c>
      <c r="H432" s="62">
        <f t="shared" ref="H432:I432" si="154">H433</f>
        <v>611900</v>
      </c>
      <c r="I432" s="62">
        <f t="shared" si="154"/>
        <v>611900</v>
      </c>
    </row>
    <row r="433" spans="1:14" ht="61.5" customHeight="1">
      <c r="A433" s="8" t="s">
        <v>100</v>
      </c>
      <c r="B433" s="25" t="s">
        <v>97</v>
      </c>
      <c r="C433" s="25" t="s">
        <v>63</v>
      </c>
      <c r="D433" s="25" t="s">
        <v>63</v>
      </c>
      <c r="E433" s="25" t="s">
        <v>101</v>
      </c>
      <c r="F433" s="25"/>
      <c r="G433" s="63">
        <f>G434</f>
        <v>611900</v>
      </c>
      <c r="H433" s="63">
        <f t="shared" ref="H433:I433" si="155">H434</f>
        <v>611900</v>
      </c>
      <c r="I433" s="63">
        <f t="shared" si="155"/>
        <v>611900</v>
      </c>
    </row>
    <row r="434" spans="1:14" ht="62.25" customHeight="1">
      <c r="A434" s="8" t="s">
        <v>102</v>
      </c>
      <c r="B434" s="25" t="s">
        <v>97</v>
      </c>
      <c r="C434" s="25" t="s">
        <v>63</v>
      </c>
      <c r="D434" s="25" t="s">
        <v>63</v>
      </c>
      <c r="E434" s="25" t="s">
        <v>103</v>
      </c>
      <c r="F434" s="25"/>
      <c r="G434" s="63">
        <f>G435</f>
        <v>611900</v>
      </c>
      <c r="H434" s="63">
        <f t="shared" ref="H434:I434" si="156">H435</f>
        <v>611900</v>
      </c>
      <c r="I434" s="63">
        <f t="shared" si="156"/>
        <v>611900</v>
      </c>
    </row>
    <row r="435" spans="1:14" ht="78.75">
      <c r="A435" s="8" t="s">
        <v>104</v>
      </c>
      <c r="B435" s="25" t="s">
        <v>97</v>
      </c>
      <c r="C435" s="25" t="s">
        <v>63</v>
      </c>
      <c r="D435" s="25" t="s">
        <v>63</v>
      </c>
      <c r="E435" s="25" t="s">
        <v>105</v>
      </c>
      <c r="F435" s="25"/>
      <c r="G435" s="63">
        <f>G436</f>
        <v>611900</v>
      </c>
      <c r="H435" s="63">
        <f t="shared" ref="H435:I435" si="157">H436</f>
        <v>611900</v>
      </c>
      <c r="I435" s="63">
        <f t="shared" si="157"/>
        <v>611900</v>
      </c>
    </row>
    <row r="436" spans="1:14" ht="141" customHeight="1">
      <c r="A436" s="11" t="s">
        <v>366</v>
      </c>
      <c r="B436" s="25" t="s">
        <v>97</v>
      </c>
      <c r="C436" s="25" t="s">
        <v>63</v>
      </c>
      <c r="D436" s="25" t="s">
        <v>63</v>
      </c>
      <c r="E436" s="25" t="s">
        <v>224</v>
      </c>
      <c r="F436" s="25"/>
      <c r="G436" s="63">
        <f>G437+G438</f>
        <v>611900</v>
      </c>
      <c r="H436" s="63">
        <f t="shared" ref="H436:I436" si="158">H437+H438</f>
        <v>611900</v>
      </c>
      <c r="I436" s="63">
        <f t="shared" si="158"/>
        <v>611900</v>
      </c>
    </row>
    <row r="437" spans="1:14" ht="94.5">
      <c r="A437" s="11" t="s">
        <v>74</v>
      </c>
      <c r="B437" s="25" t="s">
        <v>97</v>
      </c>
      <c r="C437" s="25" t="s">
        <v>63</v>
      </c>
      <c r="D437" s="25" t="s">
        <v>63</v>
      </c>
      <c r="E437" s="25" t="s">
        <v>224</v>
      </c>
      <c r="F437" s="25" t="s">
        <v>75</v>
      </c>
      <c r="G437" s="63">
        <v>601900</v>
      </c>
      <c r="H437" s="63">
        <v>601900</v>
      </c>
      <c r="I437" s="63">
        <v>601900</v>
      </c>
    </row>
    <row r="438" spans="1:14" ht="47.25">
      <c r="A438" s="11" t="s">
        <v>77</v>
      </c>
      <c r="B438" s="25" t="s">
        <v>97</v>
      </c>
      <c r="C438" s="25" t="s">
        <v>63</v>
      </c>
      <c r="D438" s="25" t="s">
        <v>63</v>
      </c>
      <c r="E438" s="25" t="s">
        <v>224</v>
      </c>
      <c r="F438" s="25" t="s">
        <v>78</v>
      </c>
      <c r="G438" s="63">
        <v>10000</v>
      </c>
      <c r="H438" s="63">
        <v>10000</v>
      </c>
      <c r="I438" s="63">
        <v>10000</v>
      </c>
    </row>
    <row r="439" spans="1:14" ht="15.75">
      <c r="A439" s="7" t="s">
        <v>80</v>
      </c>
      <c r="B439" s="43" t="s">
        <v>97</v>
      </c>
      <c r="C439" s="43" t="s">
        <v>81</v>
      </c>
      <c r="D439" s="43" t="s">
        <v>15</v>
      </c>
      <c r="E439" s="43"/>
      <c r="F439" s="43"/>
      <c r="G439" s="62">
        <f t="shared" ref="G439:G443" si="159">G440</f>
        <v>1431730.44</v>
      </c>
      <c r="H439" s="62">
        <f t="shared" ref="H439:I439" si="160">H440</f>
        <v>671467.39</v>
      </c>
      <c r="I439" s="62">
        <f t="shared" si="160"/>
        <v>696934.76</v>
      </c>
    </row>
    <row r="440" spans="1:14" ht="15.75">
      <c r="A440" s="7" t="s">
        <v>225</v>
      </c>
      <c r="B440" s="43" t="s">
        <v>97</v>
      </c>
      <c r="C440" s="43" t="s">
        <v>81</v>
      </c>
      <c r="D440" s="43" t="s">
        <v>59</v>
      </c>
      <c r="E440" s="43"/>
      <c r="F440" s="43"/>
      <c r="G440" s="62">
        <f t="shared" si="159"/>
        <v>1431730.44</v>
      </c>
      <c r="H440" s="62">
        <f t="shared" ref="H440:I440" si="161">H441</f>
        <v>671467.39</v>
      </c>
      <c r="I440" s="62">
        <f t="shared" si="161"/>
        <v>696934.76</v>
      </c>
    </row>
    <row r="441" spans="1:14" ht="49.5" customHeight="1">
      <c r="A441" s="8" t="s">
        <v>226</v>
      </c>
      <c r="B441" s="25" t="s">
        <v>97</v>
      </c>
      <c r="C441" s="25" t="s">
        <v>81</v>
      </c>
      <c r="D441" s="25" t="s">
        <v>59</v>
      </c>
      <c r="E441" s="25" t="s">
        <v>227</v>
      </c>
      <c r="F441" s="25"/>
      <c r="G441" s="63">
        <f t="shared" si="159"/>
        <v>1431730.44</v>
      </c>
      <c r="H441" s="63">
        <f t="shared" ref="H441:I441" si="162">H442</f>
        <v>671467.39</v>
      </c>
      <c r="I441" s="63">
        <f t="shared" si="162"/>
        <v>696934.76</v>
      </c>
    </row>
    <row r="442" spans="1:14" ht="31.5">
      <c r="A442" s="8" t="s">
        <v>228</v>
      </c>
      <c r="B442" s="25" t="s">
        <v>97</v>
      </c>
      <c r="C442" s="25" t="s">
        <v>81</v>
      </c>
      <c r="D442" s="25" t="s">
        <v>59</v>
      </c>
      <c r="E442" s="25" t="s">
        <v>229</v>
      </c>
      <c r="F442" s="25"/>
      <c r="G442" s="63">
        <f t="shared" si="159"/>
        <v>1431730.44</v>
      </c>
      <c r="H442" s="63">
        <f t="shared" ref="H442:I442" si="163">H443</f>
        <v>671467.39</v>
      </c>
      <c r="I442" s="63">
        <f t="shared" si="163"/>
        <v>696934.76</v>
      </c>
    </row>
    <row r="443" spans="1:14" ht="31.5">
      <c r="A443" s="8" t="s">
        <v>230</v>
      </c>
      <c r="B443" s="25" t="s">
        <v>97</v>
      </c>
      <c r="C443" s="25" t="s">
        <v>81</v>
      </c>
      <c r="D443" s="25" t="s">
        <v>59</v>
      </c>
      <c r="E443" s="25" t="s">
        <v>231</v>
      </c>
      <c r="F443" s="25"/>
      <c r="G443" s="63">
        <f t="shared" si="159"/>
        <v>1431730.44</v>
      </c>
      <c r="H443" s="63">
        <f t="shared" ref="H443:I443" si="164">H444</f>
        <v>671467.39</v>
      </c>
      <c r="I443" s="63">
        <f t="shared" si="164"/>
        <v>696934.76</v>
      </c>
    </row>
    <row r="444" spans="1:14" ht="31.5">
      <c r="A444" s="8" t="s">
        <v>367</v>
      </c>
      <c r="B444" s="25" t="s">
        <v>97</v>
      </c>
      <c r="C444" s="25" t="s">
        <v>81</v>
      </c>
      <c r="D444" s="25" t="s">
        <v>59</v>
      </c>
      <c r="E444" s="25" t="s">
        <v>232</v>
      </c>
      <c r="F444" s="25"/>
      <c r="G444" s="63">
        <f>G445+G446</f>
        <v>1431730.44</v>
      </c>
      <c r="H444" s="63">
        <f t="shared" ref="H444:I444" si="165">H445+H446</f>
        <v>671467.39</v>
      </c>
      <c r="I444" s="63">
        <f t="shared" si="165"/>
        <v>696934.76</v>
      </c>
    </row>
    <row r="445" spans="1:14" ht="31.5">
      <c r="A445" s="13" t="s">
        <v>402</v>
      </c>
      <c r="B445" s="25" t="s">
        <v>97</v>
      </c>
      <c r="C445" s="25" t="s">
        <v>81</v>
      </c>
      <c r="D445" s="25" t="s">
        <v>59</v>
      </c>
      <c r="E445" s="25" t="s">
        <v>232</v>
      </c>
      <c r="F445" s="25" t="s">
        <v>86</v>
      </c>
      <c r="G445" s="63">
        <v>1388778.53</v>
      </c>
      <c r="H445" s="63">
        <v>651323.36</v>
      </c>
      <c r="I445" s="63">
        <v>676026.71</v>
      </c>
      <c r="K445" s="87"/>
      <c r="L445" s="88"/>
      <c r="M445" s="87"/>
      <c r="N445" s="87"/>
    </row>
    <row r="446" spans="1:14" ht="31.5">
      <c r="A446" s="13" t="s">
        <v>403</v>
      </c>
      <c r="B446" s="25" t="s">
        <v>97</v>
      </c>
      <c r="C446" s="25" t="s">
        <v>81</v>
      </c>
      <c r="D446" s="25" t="s">
        <v>59</v>
      </c>
      <c r="E446" s="25" t="s">
        <v>232</v>
      </c>
      <c r="F446" s="25" t="s">
        <v>86</v>
      </c>
      <c r="G446" s="63">
        <v>42951.91</v>
      </c>
      <c r="H446" s="63">
        <v>20144.03</v>
      </c>
      <c r="I446" s="63">
        <v>20908.05</v>
      </c>
      <c r="L446" s="84"/>
    </row>
    <row r="447" spans="1:14" ht="63">
      <c r="A447" s="7" t="s">
        <v>233</v>
      </c>
      <c r="B447" s="43" t="s">
        <v>234</v>
      </c>
      <c r="C447" s="43"/>
      <c r="D447" s="43"/>
      <c r="E447" s="43"/>
      <c r="F447" s="43"/>
      <c r="G447" s="62">
        <f>G448</f>
        <v>6081500</v>
      </c>
      <c r="H447" s="62">
        <f t="shared" ref="H447:I447" si="166">H448</f>
        <v>3640417</v>
      </c>
      <c r="I447" s="62">
        <f t="shared" si="166"/>
        <v>3913367</v>
      </c>
    </row>
    <row r="448" spans="1:14" ht="31.5">
      <c r="A448" s="7" t="s">
        <v>98</v>
      </c>
      <c r="B448" s="43" t="s">
        <v>234</v>
      </c>
      <c r="C448" s="43" t="s">
        <v>17</v>
      </c>
      <c r="D448" s="43" t="s">
        <v>15</v>
      </c>
      <c r="E448" s="43"/>
      <c r="F448" s="43"/>
      <c r="G448" s="62">
        <f>G449+G455</f>
        <v>6081500</v>
      </c>
      <c r="H448" s="62">
        <f t="shared" ref="H448:I448" si="167">H449+H455</f>
        <v>3640417</v>
      </c>
      <c r="I448" s="62">
        <f t="shared" si="167"/>
        <v>3913367</v>
      </c>
    </row>
    <row r="449" spans="1:9" ht="78.75">
      <c r="A449" s="7" t="s">
        <v>235</v>
      </c>
      <c r="B449" s="43" t="s">
        <v>234</v>
      </c>
      <c r="C449" s="43" t="s">
        <v>17</v>
      </c>
      <c r="D449" s="43" t="s">
        <v>59</v>
      </c>
      <c r="E449" s="43"/>
      <c r="F449" s="43"/>
      <c r="G449" s="62">
        <f>G450</f>
        <v>5311500</v>
      </c>
      <c r="H449" s="62">
        <f t="shared" ref="H449:I449" si="168">H450</f>
        <v>3640417</v>
      </c>
      <c r="I449" s="62">
        <f t="shared" si="168"/>
        <v>3913367</v>
      </c>
    </row>
    <row r="450" spans="1:9" ht="15.75">
      <c r="A450" s="8" t="s">
        <v>114</v>
      </c>
      <c r="B450" s="25" t="s">
        <v>234</v>
      </c>
      <c r="C450" s="25" t="s">
        <v>17</v>
      </c>
      <c r="D450" s="25" t="s">
        <v>59</v>
      </c>
      <c r="E450" s="25" t="s">
        <v>115</v>
      </c>
      <c r="F450" s="25"/>
      <c r="G450" s="63">
        <f>G451+G453</f>
        <v>5311500</v>
      </c>
      <c r="H450" s="63">
        <f t="shared" ref="H450:I450" si="169">H451+H453</f>
        <v>3640417</v>
      </c>
      <c r="I450" s="63">
        <f t="shared" si="169"/>
        <v>3913367</v>
      </c>
    </row>
    <row r="451" spans="1:9" ht="31.5">
      <c r="A451" s="8" t="s">
        <v>109</v>
      </c>
      <c r="B451" s="25" t="s">
        <v>234</v>
      </c>
      <c r="C451" s="25" t="s">
        <v>17</v>
      </c>
      <c r="D451" s="25" t="s">
        <v>59</v>
      </c>
      <c r="E451" s="25" t="s">
        <v>236</v>
      </c>
      <c r="F451" s="25"/>
      <c r="G451" s="63">
        <f>G452</f>
        <v>2550000</v>
      </c>
      <c r="H451" s="63">
        <f t="shared" ref="H451:I451" si="170">H452</f>
        <v>1731563</v>
      </c>
      <c r="I451" s="63">
        <f t="shared" si="170"/>
        <v>1931563</v>
      </c>
    </row>
    <row r="452" spans="1:9" ht="94.5">
      <c r="A452" s="11" t="s">
        <v>74</v>
      </c>
      <c r="B452" s="25" t="s">
        <v>234</v>
      </c>
      <c r="C452" s="25" t="s">
        <v>17</v>
      </c>
      <c r="D452" s="25" t="s">
        <v>59</v>
      </c>
      <c r="E452" s="25" t="s">
        <v>236</v>
      </c>
      <c r="F452" s="25" t="s">
        <v>75</v>
      </c>
      <c r="G452" s="63">
        <v>2550000</v>
      </c>
      <c r="H452" s="63">
        <v>1731563</v>
      </c>
      <c r="I452" s="63">
        <v>1931563</v>
      </c>
    </row>
    <row r="453" spans="1:9" ht="47.25">
      <c r="A453" s="8" t="s">
        <v>237</v>
      </c>
      <c r="B453" s="25" t="s">
        <v>234</v>
      </c>
      <c r="C453" s="25" t="s">
        <v>17</v>
      </c>
      <c r="D453" s="25" t="s">
        <v>59</v>
      </c>
      <c r="E453" s="25" t="s">
        <v>238</v>
      </c>
      <c r="F453" s="25"/>
      <c r="G453" s="63">
        <f>G454</f>
        <v>2761500</v>
      </c>
      <c r="H453" s="63">
        <f t="shared" ref="H453:I453" si="171">H454</f>
        <v>1908854</v>
      </c>
      <c r="I453" s="63">
        <f t="shared" si="171"/>
        <v>1981804</v>
      </c>
    </row>
    <row r="454" spans="1:9" ht="94.5">
      <c r="A454" s="11" t="s">
        <v>74</v>
      </c>
      <c r="B454" s="25" t="s">
        <v>234</v>
      </c>
      <c r="C454" s="25" t="s">
        <v>17</v>
      </c>
      <c r="D454" s="25" t="s">
        <v>59</v>
      </c>
      <c r="E454" s="25" t="s">
        <v>238</v>
      </c>
      <c r="F454" s="25" t="s">
        <v>75</v>
      </c>
      <c r="G454" s="63">
        <v>2761500</v>
      </c>
      <c r="H454" s="63">
        <v>1908854</v>
      </c>
      <c r="I454" s="63">
        <v>1981804</v>
      </c>
    </row>
    <row r="455" spans="1:9" ht="15.75">
      <c r="A455" s="26" t="s">
        <v>117</v>
      </c>
      <c r="B455" s="52" t="s">
        <v>234</v>
      </c>
      <c r="C455" s="52" t="s">
        <v>17</v>
      </c>
      <c r="D455" s="52">
        <v>13</v>
      </c>
      <c r="E455" s="52"/>
      <c r="F455" s="52"/>
      <c r="G455" s="74">
        <f>G456+G460</f>
        <v>770000</v>
      </c>
      <c r="H455" s="74"/>
      <c r="I455" s="74"/>
    </row>
    <row r="456" spans="1:9" ht="63">
      <c r="A456" s="24" t="s">
        <v>383</v>
      </c>
      <c r="B456" s="25" t="s">
        <v>234</v>
      </c>
      <c r="C456" s="25" t="s">
        <v>17</v>
      </c>
      <c r="D456" s="25">
        <v>13</v>
      </c>
      <c r="E456" s="46" t="s">
        <v>381</v>
      </c>
      <c r="F456" s="25"/>
      <c r="G456" s="63">
        <f>G457</f>
        <v>750000</v>
      </c>
      <c r="H456" s="63"/>
      <c r="I456" s="63"/>
    </row>
    <row r="457" spans="1:9" ht="78.75">
      <c r="A457" s="24" t="s">
        <v>384</v>
      </c>
      <c r="B457" s="25" t="s">
        <v>234</v>
      </c>
      <c r="C457" s="25" t="s">
        <v>17</v>
      </c>
      <c r="D457" s="25">
        <v>13</v>
      </c>
      <c r="E457" s="46" t="s">
        <v>382</v>
      </c>
      <c r="F457" s="25"/>
      <c r="G457" s="63">
        <f>G458</f>
        <v>750000</v>
      </c>
      <c r="H457" s="63"/>
      <c r="I457" s="63"/>
    </row>
    <row r="458" spans="1:9" ht="47.25" customHeight="1">
      <c r="A458" s="11" t="s">
        <v>478</v>
      </c>
      <c r="B458" s="25" t="s">
        <v>234</v>
      </c>
      <c r="C458" s="25" t="s">
        <v>17</v>
      </c>
      <c r="D458" s="25">
        <v>13</v>
      </c>
      <c r="E458" s="48" t="s">
        <v>380</v>
      </c>
      <c r="F458" s="25"/>
      <c r="G458" s="63">
        <f>G459</f>
        <v>750000</v>
      </c>
      <c r="H458" s="63"/>
      <c r="I458" s="63"/>
    </row>
    <row r="459" spans="1:9" ht="48.75" customHeight="1">
      <c r="A459" s="23" t="s">
        <v>77</v>
      </c>
      <c r="B459" s="25" t="s">
        <v>234</v>
      </c>
      <c r="C459" s="25" t="s">
        <v>17</v>
      </c>
      <c r="D459" s="25">
        <v>13</v>
      </c>
      <c r="E459" s="48" t="s">
        <v>380</v>
      </c>
      <c r="F459" s="46" t="s">
        <v>78</v>
      </c>
      <c r="G459" s="64">
        <v>750000</v>
      </c>
      <c r="H459" s="63"/>
      <c r="I459" s="63"/>
    </row>
    <row r="460" spans="1:9" ht="46.5" customHeight="1">
      <c r="A460" s="32" t="s">
        <v>429</v>
      </c>
      <c r="B460" s="25" t="s">
        <v>234</v>
      </c>
      <c r="C460" s="25" t="s">
        <v>17</v>
      </c>
      <c r="D460" s="25" t="s">
        <v>118</v>
      </c>
      <c r="E460" s="25" t="s">
        <v>422</v>
      </c>
      <c r="F460" s="25"/>
      <c r="G460" s="63">
        <f>G461</f>
        <v>20000</v>
      </c>
      <c r="H460" s="63"/>
      <c r="I460" s="63"/>
    </row>
    <row r="461" spans="1:9" ht="48.75" customHeight="1">
      <c r="A461" s="32" t="s">
        <v>430</v>
      </c>
      <c r="B461" s="25" t="s">
        <v>234</v>
      </c>
      <c r="C461" s="25" t="s">
        <v>17</v>
      </c>
      <c r="D461" s="25" t="s">
        <v>118</v>
      </c>
      <c r="E461" s="25" t="s">
        <v>422</v>
      </c>
      <c r="F461" s="25"/>
      <c r="G461" s="63">
        <f>G462</f>
        <v>20000</v>
      </c>
      <c r="H461" s="63"/>
      <c r="I461" s="63"/>
    </row>
    <row r="462" spans="1:9" ht="63" customHeight="1">
      <c r="A462" s="32" t="s">
        <v>431</v>
      </c>
      <c r="B462" s="25" t="s">
        <v>234</v>
      </c>
      <c r="C462" s="25" t="s">
        <v>17</v>
      </c>
      <c r="D462" s="25" t="s">
        <v>118</v>
      </c>
      <c r="E462" s="25" t="s">
        <v>432</v>
      </c>
      <c r="F462" s="25"/>
      <c r="G462" s="63">
        <f>G463</f>
        <v>20000</v>
      </c>
      <c r="H462" s="63"/>
      <c r="I462" s="63"/>
    </row>
    <row r="463" spans="1:9" ht="61.5" customHeight="1">
      <c r="A463" s="36" t="s">
        <v>431</v>
      </c>
      <c r="B463" s="25" t="s">
        <v>234</v>
      </c>
      <c r="C463" s="25" t="s">
        <v>17</v>
      </c>
      <c r="D463" s="25" t="s">
        <v>118</v>
      </c>
      <c r="E463" s="25" t="s">
        <v>433</v>
      </c>
      <c r="F463" s="35"/>
      <c r="G463" s="63">
        <f>G464</f>
        <v>20000</v>
      </c>
      <c r="H463" s="63"/>
      <c r="I463" s="63"/>
    </row>
    <row r="464" spans="1:9" ht="32.25" customHeight="1">
      <c r="A464" s="38" t="s">
        <v>109</v>
      </c>
      <c r="B464" s="25" t="s">
        <v>234</v>
      </c>
      <c r="C464" s="25" t="s">
        <v>17</v>
      </c>
      <c r="D464" s="25" t="s">
        <v>118</v>
      </c>
      <c r="E464" s="25" t="s">
        <v>420</v>
      </c>
      <c r="F464" s="35"/>
      <c r="G464" s="63">
        <f>G465</f>
        <v>20000</v>
      </c>
      <c r="H464" s="63"/>
      <c r="I464" s="63"/>
    </row>
    <row r="465" spans="1:10" ht="48.75" customHeight="1">
      <c r="A465" s="36" t="s">
        <v>77</v>
      </c>
      <c r="B465" s="25" t="s">
        <v>234</v>
      </c>
      <c r="C465" s="25" t="s">
        <v>17</v>
      </c>
      <c r="D465" s="25" t="s">
        <v>118</v>
      </c>
      <c r="E465" s="48" t="s">
        <v>420</v>
      </c>
      <c r="F465" s="25" t="s">
        <v>78</v>
      </c>
      <c r="G465" s="63">
        <v>20000</v>
      </c>
      <c r="H465" s="63"/>
      <c r="I465" s="63"/>
    </row>
    <row r="466" spans="1:10" ht="63">
      <c r="A466" s="7" t="s">
        <v>239</v>
      </c>
      <c r="B466" s="43" t="s">
        <v>240</v>
      </c>
      <c r="C466" s="43"/>
      <c r="D466" s="43"/>
      <c r="E466" s="43"/>
      <c r="F466" s="43"/>
      <c r="G466" s="62">
        <f>G467</f>
        <v>2086600</v>
      </c>
      <c r="H466" s="62">
        <f t="shared" ref="H466:I466" si="172">H467</f>
        <v>1760110</v>
      </c>
      <c r="I466" s="62">
        <f t="shared" si="172"/>
        <v>1801660</v>
      </c>
    </row>
    <row r="467" spans="1:10" ht="31.5">
      <c r="A467" s="7" t="s">
        <v>98</v>
      </c>
      <c r="B467" s="43" t="s">
        <v>240</v>
      </c>
      <c r="C467" s="43" t="s">
        <v>17</v>
      </c>
      <c r="D467" s="43" t="s">
        <v>15</v>
      </c>
      <c r="E467" s="43"/>
      <c r="F467" s="43"/>
      <c r="G467" s="62">
        <f>G468+G472</f>
        <v>2086600</v>
      </c>
      <c r="H467" s="62">
        <f t="shared" ref="H467:I467" si="173">H468+H472</f>
        <v>1760110</v>
      </c>
      <c r="I467" s="62">
        <f t="shared" si="173"/>
        <v>1801660</v>
      </c>
    </row>
    <row r="468" spans="1:10" ht="65.25" customHeight="1">
      <c r="A468" s="7" t="s">
        <v>241</v>
      </c>
      <c r="B468" s="43" t="s">
        <v>240</v>
      </c>
      <c r="C468" s="43" t="s">
        <v>17</v>
      </c>
      <c r="D468" s="43" t="s">
        <v>94</v>
      </c>
      <c r="E468" s="43"/>
      <c r="F468" s="43"/>
      <c r="G468" s="62">
        <f>G469</f>
        <v>1972600</v>
      </c>
      <c r="H468" s="62">
        <f t="shared" ref="H468:I468" si="174">H469</f>
        <v>1760110</v>
      </c>
      <c r="I468" s="62">
        <f t="shared" si="174"/>
        <v>1801660</v>
      </c>
    </row>
    <row r="469" spans="1:10" ht="15.75">
      <c r="A469" s="8" t="s">
        <v>114</v>
      </c>
      <c r="B469" s="25" t="s">
        <v>240</v>
      </c>
      <c r="C469" s="25" t="s">
        <v>17</v>
      </c>
      <c r="D469" s="25" t="s">
        <v>94</v>
      </c>
      <c r="E469" s="25" t="s">
        <v>115</v>
      </c>
      <c r="F469" s="25"/>
      <c r="G469" s="63">
        <f>G470</f>
        <v>1972600</v>
      </c>
      <c r="H469" s="63">
        <f t="shared" ref="H469:I469" si="175">H470</f>
        <v>1760110</v>
      </c>
      <c r="I469" s="63">
        <f t="shared" si="175"/>
        <v>1801660</v>
      </c>
    </row>
    <row r="470" spans="1:10" ht="31.5">
      <c r="A470" s="8" t="s">
        <v>109</v>
      </c>
      <c r="B470" s="25" t="s">
        <v>240</v>
      </c>
      <c r="C470" s="25" t="s">
        <v>17</v>
      </c>
      <c r="D470" s="25" t="s">
        <v>94</v>
      </c>
      <c r="E470" s="25" t="s">
        <v>236</v>
      </c>
      <c r="F470" s="25"/>
      <c r="G470" s="63">
        <f>G471</f>
        <v>1972600</v>
      </c>
      <c r="H470" s="63">
        <f t="shared" ref="H470:I470" si="176">H471</f>
        <v>1760110</v>
      </c>
      <c r="I470" s="63">
        <f t="shared" si="176"/>
        <v>1801660</v>
      </c>
    </row>
    <row r="471" spans="1:10" ht="94.5">
      <c r="A471" s="11" t="s">
        <v>74</v>
      </c>
      <c r="B471" s="25" t="s">
        <v>240</v>
      </c>
      <c r="C471" s="25" t="s">
        <v>17</v>
      </c>
      <c r="D471" s="25" t="s">
        <v>94</v>
      </c>
      <c r="E471" s="25" t="s">
        <v>236</v>
      </c>
      <c r="F471" s="25" t="s">
        <v>75</v>
      </c>
      <c r="G471" s="63">
        <v>1972600</v>
      </c>
      <c r="H471" s="63">
        <v>1760110</v>
      </c>
      <c r="I471" s="63">
        <v>1801660</v>
      </c>
      <c r="J471" s="94"/>
    </row>
    <row r="472" spans="1:10" ht="15.75">
      <c r="A472" s="26" t="s">
        <v>117</v>
      </c>
      <c r="B472" s="52" t="s">
        <v>240</v>
      </c>
      <c r="C472" s="52"/>
      <c r="D472" s="52"/>
      <c r="E472" s="52"/>
      <c r="F472" s="52"/>
      <c r="G472" s="74">
        <f t="shared" ref="G472:G475" si="177">G473</f>
        <v>114000</v>
      </c>
      <c r="H472" s="74"/>
      <c r="I472" s="74"/>
    </row>
    <row r="473" spans="1:10" ht="63">
      <c r="A473" s="24" t="s">
        <v>383</v>
      </c>
      <c r="B473" s="25" t="s">
        <v>240</v>
      </c>
      <c r="C473" s="25" t="s">
        <v>17</v>
      </c>
      <c r="D473" s="25">
        <v>13</v>
      </c>
      <c r="E473" s="46" t="s">
        <v>381</v>
      </c>
      <c r="F473" s="25"/>
      <c r="G473" s="63">
        <f t="shared" si="177"/>
        <v>114000</v>
      </c>
      <c r="H473" s="63"/>
      <c r="I473" s="63"/>
    </row>
    <row r="474" spans="1:10" ht="78.75">
      <c r="A474" s="24" t="s">
        <v>384</v>
      </c>
      <c r="B474" s="25" t="s">
        <v>240</v>
      </c>
      <c r="C474" s="25" t="s">
        <v>17</v>
      </c>
      <c r="D474" s="25">
        <v>13</v>
      </c>
      <c r="E474" s="46" t="s">
        <v>382</v>
      </c>
      <c r="F474" s="25"/>
      <c r="G474" s="63">
        <f t="shared" si="177"/>
        <v>114000</v>
      </c>
      <c r="H474" s="63"/>
      <c r="I474" s="63"/>
    </row>
    <row r="475" spans="1:10" ht="47.25">
      <c r="A475" s="11" t="s">
        <v>28</v>
      </c>
      <c r="B475" s="25" t="s">
        <v>240</v>
      </c>
      <c r="C475" s="25" t="s">
        <v>17</v>
      </c>
      <c r="D475" s="25">
        <v>13</v>
      </c>
      <c r="E475" s="48" t="s">
        <v>380</v>
      </c>
      <c r="F475" s="25"/>
      <c r="G475" s="63">
        <f t="shared" si="177"/>
        <v>114000</v>
      </c>
      <c r="H475" s="63"/>
      <c r="I475" s="63"/>
    </row>
    <row r="476" spans="1:10" ht="47.25">
      <c r="A476" s="23" t="s">
        <v>77</v>
      </c>
      <c r="B476" s="25" t="s">
        <v>240</v>
      </c>
      <c r="C476" s="25" t="s">
        <v>17</v>
      </c>
      <c r="D476" s="25">
        <v>13</v>
      </c>
      <c r="E476" s="48" t="s">
        <v>380</v>
      </c>
      <c r="F476" s="46" t="s">
        <v>78</v>
      </c>
      <c r="G476" s="63">
        <v>114000</v>
      </c>
      <c r="H476" s="63"/>
      <c r="I476" s="63"/>
    </row>
    <row r="477" spans="1:10" ht="81.75" customHeight="1">
      <c r="A477" s="7" t="s">
        <v>375</v>
      </c>
      <c r="B477" s="43" t="s">
        <v>242</v>
      </c>
      <c r="C477" s="43"/>
      <c r="D477" s="43"/>
      <c r="E477" s="43"/>
      <c r="F477" s="43"/>
      <c r="G477" s="62">
        <f>G478+G497+G508+G518</f>
        <v>9521125.7699999996</v>
      </c>
      <c r="H477" s="62">
        <f>H478+H497+H508+H518</f>
        <v>7218638.7699999996</v>
      </c>
      <c r="I477" s="62">
        <f>I478+I497+I508+I518</f>
        <v>10008481.470000001</v>
      </c>
    </row>
    <row r="478" spans="1:10" ht="31.5">
      <c r="A478" s="7" t="s">
        <v>98</v>
      </c>
      <c r="B478" s="43" t="s">
        <v>242</v>
      </c>
      <c r="C478" s="43" t="s">
        <v>17</v>
      </c>
      <c r="D478" s="43" t="s">
        <v>15</v>
      </c>
      <c r="E478" s="43"/>
      <c r="F478" s="43"/>
      <c r="G478" s="62">
        <f>G479</f>
        <v>7590289.3700000001</v>
      </c>
      <c r="H478" s="62">
        <f t="shared" ref="H478:I478" si="178">H479</f>
        <v>5898802.3700000001</v>
      </c>
      <c r="I478" s="62">
        <f t="shared" si="178"/>
        <v>6204372.3700000001</v>
      </c>
    </row>
    <row r="479" spans="1:10" ht="15.75">
      <c r="A479" s="7" t="s">
        <v>117</v>
      </c>
      <c r="B479" s="43" t="s">
        <v>242</v>
      </c>
      <c r="C479" s="43" t="s">
        <v>17</v>
      </c>
      <c r="D479" s="43" t="s">
        <v>118</v>
      </c>
      <c r="E479" s="43"/>
      <c r="F479" s="43"/>
      <c r="G479" s="62">
        <f>G480+G494</f>
        <v>7590289.3700000001</v>
      </c>
      <c r="H479" s="62">
        <f>H480+H494</f>
        <v>5898802.3700000001</v>
      </c>
      <c r="I479" s="62">
        <f>I480+I494</f>
        <v>6204372.3700000001</v>
      </c>
    </row>
    <row r="480" spans="1:10" ht="94.5">
      <c r="A480" s="8" t="s">
        <v>243</v>
      </c>
      <c r="B480" s="25" t="s">
        <v>242</v>
      </c>
      <c r="C480" s="25" t="s">
        <v>17</v>
      </c>
      <c r="D480" s="25" t="s">
        <v>118</v>
      </c>
      <c r="E480" s="25" t="s">
        <v>244</v>
      </c>
      <c r="F480" s="25"/>
      <c r="G480" s="63">
        <f>G481</f>
        <v>7590160</v>
      </c>
      <c r="H480" s="63">
        <f t="shared" ref="H480:I480" si="179">H481</f>
        <v>5898673</v>
      </c>
      <c r="I480" s="63">
        <f t="shared" si="179"/>
        <v>6204243</v>
      </c>
    </row>
    <row r="481" spans="1:13" ht="94.5">
      <c r="A481" s="8" t="s">
        <v>245</v>
      </c>
      <c r="B481" s="25" t="s">
        <v>242</v>
      </c>
      <c r="C481" s="25" t="s">
        <v>17</v>
      </c>
      <c r="D481" s="25" t="s">
        <v>118</v>
      </c>
      <c r="E481" s="25" t="s">
        <v>246</v>
      </c>
      <c r="F481" s="25"/>
      <c r="G481" s="63">
        <f>G482+G491+G488</f>
        <v>7590160</v>
      </c>
      <c r="H481" s="63">
        <f t="shared" ref="H481:I481" si="180">H482+H491</f>
        <v>5898673</v>
      </c>
      <c r="I481" s="63">
        <f t="shared" si="180"/>
        <v>6204243</v>
      </c>
    </row>
    <row r="482" spans="1:13" ht="47.25">
      <c r="A482" s="8" t="s">
        <v>247</v>
      </c>
      <c r="B482" s="25" t="s">
        <v>242</v>
      </c>
      <c r="C482" s="25" t="s">
        <v>17</v>
      </c>
      <c r="D482" s="25" t="s">
        <v>118</v>
      </c>
      <c r="E482" s="25" t="s">
        <v>248</v>
      </c>
      <c r="F482" s="25"/>
      <c r="G482" s="63">
        <f>G483+G486</f>
        <v>7339000</v>
      </c>
      <c r="H482" s="63">
        <f t="shared" ref="H482:I482" si="181">H483+H486</f>
        <v>5898673</v>
      </c>
      <c r="I482" s="63">
        <f t="shared" si="181"/>
        <v>6204243</v>
      </c>
    </row>
    <row r="483" spans="1:13" ht="31.5">
      <c r="A483" s="8" t="s">
        <v>109</v>
      </c>
      <c r="B483" s="25" t="s">
        <v>242</v>
      </c>
      <c r="C483" s="25" t="s">
        <v>17</v>
      </c>
      <c r="D483" s="25" t="s">
        <v>118</v>
      </c>
      <c r="E483" s="25" t="s">
        <v>249</v>
      </c>
      <c r="F483" s="25"/>
      <c r="G483" s="63">
        <f>G484+G485</f>
        <v>5790000</v>
      </c>
      <c r="H483" s="63">
        <f t="shared" ref="H483:I483" si="182">H484</f>
        <v>4539400</v>
      </c>
      <c r="I483" s="63">
        <f t="shared" si="182"/>
        <v>4887290</v>
      </c>
    </row>
    <row r="484" spans="1:13" ht="94.5">
      <c r="A484" s="11" t="s">
        <v>74</v>
      </c>
      <c r="B484" s="25" t="s">
        <v>242</v>
      </c>
      <c r="C484" s="25" t="s">
        <v>17</v>
      </c>
      <c r="D484" s="25" t="s">
        <v>118</v>
      </c>
      <c r="E484" s="25" t="s">
        <v>249</v>
      </c>
      <c r="F484" s="25" t="s">
        <v>75</v>
      </c>
      <c r="G484" s="63">
        <v>5789995.9299999997</v>
      </c>
      <c r="H484" s="63">
        <v>4539400</v>
      </c>
      <c r="I484" s="63">
        <v>4887290</v>
      </c>
      <c r="J484" s="94"/>
    </row>
    <row r="485" spans="1:13" ht="15.75">
      <c r="A485" s="8" t="s">
        <v>198</v>
      </c>
      <c r="B485" s="25" t="s">
        <v>242</v>
      </c>
      <c r="C485" s="25" t="s">
        <v>17</v>
      </c>
      <c r="D485" s="25" t="s">
        <v>118</v>
      </c>
      <c r="E485" s="25" t="s">
        <v>249</v>
      </c>
      <c r="F485" s="25" t="s">
        <v>199</v>
      </c>
      <c r="G485" s="63">
        <v>4.07</v>
      </c>
      <c r="H485" s="63"/>
      <c r="I485" s="63"/>
    </row>
    <row r="486" spans="1:13" ht="47.25">
      <c r="A486" s="8" t="s">
        <v>110</v>
      </c>
      <c r="B486" s="25" t="s">
        <v>242</v>
      </c>
      <c r="C486" s="25" t="s">
        <v>17</v>
      </c>
      <c r="D486" s="25" t="s">
        <v>118</v>
      </c>
      <c r="E486" s="25" t="s">
        <v>250</v>
      </c>
      <c r="F486" s="25"/>
      <c r="G486" s="63">
        <f>G487</f>
        <v>1549000</v>
      </c>
      <c r="H486" s="63">
        <f t="shared" ref="H486:I486" si="183">H487</f>
        <v>1359273</v>
      </c>
      <c r="I486" s="63">
        <f t="shared" si="183"/>
        <v>1316953</v>
      </c>
    </row>
    <row r="487" spans="1:13" ht="94.5">
      <c r="A487" s="11" t="s">
        <v>74</v>
      </c>
      <c r="B487" s="25" t="s">
        <v>242</v>
      </c>
      <c r="C487" s="25" t="s">
        <v>17</v>
      </c>
      <c r="D487" s="25" t="s">
        <v>118</v>
      </c>
      <c r="E487" s="25" t="s">
        <v>250</v>
      </c>
      <c r="F487" s="25" t="s">
        <v>75</v>
      </c>
      <c r="G487" s="63">
        <v>1549000</v>
      </c>
      <c r="H487" s="63">
        <v>1359273</v>
      </c>
      <c r="I487" s="63">
        <v>1316953</v>
      </c>
    </row>
    <row r="488" spans="1:13" ht="141" customHeight="1">
      <c r="A488" s="11" t="s">
        <v>474</v>
      </c>
      <c r="B488" s="25" t="s">
        <v>242</v>
      </c>
      <c r="C488" s="25" t="s">
        <v>17</v>
      </c>
      <c r="D488" s="25" t="s">
        <v>118</v>
      </c>
      <c r="E488" s="25" t="s">
        <v>446</v>
      </c>
      <c r="F488" s="25"/>
      <c r="G488" s="63">
        <f>G489</f>
        <v>251160</v>
      </c>
      <c r="H488" s="63"/>
      <c r="I488" s="63"/>
    </row>
    <row r="489" spans="1:13" ht="47.25">
      <c r="A489" s="32" t="s">
        <v>444</v>
      </c>
      <c r="B489" s="25" t="s">
        <v>242</v>
      </c>
      <c r="C489" s="25" t="s">
        <v>17</v>
      </c>
      <c r="D489" s="25" t="s">
        <v>118</v>
      </c>
      <c r="E489" s="25" t="s">
        <v>445</v>
      </c>
      <c r="F489" s="35"/>
      <c r="G489" s="71">
        <f>G490</f>
        <v>251160</v>
      </c>
      <c r="H489" s="63"/>
      <c r="I489" s="63"/>
    </row>
    <row r="490" spans="1:13" ht="47.25">
      <c r="A490" s="36" t="s">
        <v>77</v>
      </c>
      <c r="B490" s="25" t="s">
        <v>242</v>
      </c>
      <c r="C490" s="25" t="s">
        <v>17</v>
      </c>
      <c r="D490" s="25" t="s">
        <v>118</v>
      </c>
      <c r="E490" s="25" t="s">
        <v>445</v>
      </c>
      <c r="F490" s="25" t="s">
        <v>78</v>
      </c>
      <c r="G490" s="71">
        <v>251160</v>
      </c>
      <c r="H490" s="63"/>
      <c r="I490" s="63"/>
    </row>
    <row r="491" spans="1:13" ht="64.5" customHeight="1">
      <c r="A491" s="11" t="s">
        <v>410</v>
      </c>
      <c r="B491" s="25" t="s">
        <v>242</v>
      </c>
      <c r="C491" s="25" t="s">
        <v>17</v>
      </c>
      <c r="D491" s="25" t="s">
        <v>118</v>
      </c>
      <c r="E491" s="46" t="s">
        <v>391</v>
      </c>
      <c r="F491" s="25"/>
      <c r="G491" s="63">
        <f>G492</f>
        <v>0</v>
      </c>
      <c r="H491" s="63"/>
      <c r="I491" s="63"/>
    </row>
    <row r="492" spans="1:13" ht="32.25" customHeight="1">
      <c r="A492" s="11" t="s">
        <v>393</v>
      </c>
      <c r="B492" s="25" t="s">
        <v>242</v>
      </c>
      <c r="C492" s="25" t="s">
        <v>17</v>
      </c>
      <c r="D492" s="25" t="s">
        <v>118</v>
      </c>
      <c r="E492" s="46" t="s">
        <v>392</v>
      </c>
      <c r="F492" s="25"/>
      <c r="G492" s="63">
        <f>G493</f>
        <v>0</v>
      </c>
      <c r="H492" s="63"/>
      <c r="I492" s="63"/>
    </row>
    <row r="493" spans="1:13" ht="47.25">
      <c r="A493" s="11" t="s">
        <v>77</v>
      </c>
      <c r="B493" s="25" t="s">
        <v>242</v>
      </c>
      <c r="C493" s="25" t="s">
        <v>17</v>
      </c>
      <c r="D493" s="25" t="s">
        <v>118</v>
      </c>
      <c r="E493" s="46" t="s">
        <v>392</v>
      </c>
      <c r="F493" s="46" t="s">
        <v>78</v>
      </c>
      <c r="G493" s="63">
        <v>0</v>
      </c>
      <c r="H493" s="63"/>
      <c r="I493" s="63"/>
    </row>
    <row r="494" spans="1:13" ht="15.75">
      <c r="A494" s="8" t="s">
        <v>114</v>
      </c>
      <c r="B494" s="25" t="s">
        <v>242</v>
      </c>
      <c r="C494" s="25" t="s">
        <v>17</v>
      </c>
      <c r="D494" s="25" t="s">
        <v>118</v>
      </c>
      <c r="E494" s="25" t="s">
        <v>115</v>
      </c>
      <c r="F494" s="25"/>
      <c r="G494" s="63">
        <f>G495</f>
        <v>129.37</v>
      </c>
      <c r="H494" s="63">
        <f t="shared" ref="H494:I494" si="184">H495</f>
        <v>129.37</v>
      </c>
      <c r="I494" s="63">
        <f t="shared" si="184"/>
        <v>129.37</v>
      </c>
    </row>
    <row r="495" spans="1:13" ht="189.75" customHeight="1">
      <c r="A495" s="11" t="s">
        <v>368</v>
      </c>
      <c r="B495" s="25" t="s">
        <v>242</v>
      </c>
      <c r="C495" s="25" t="s">
        <v>17</v>
      </c>
      <c r="D495" s="25" t="s">
        <v>118</v>
      </c>
      <c r="E495" s="25" t="s">
        <v>251</v>
      </c>
      <c r="F495" s="25"/>
      <c r="G495" s="63">
        <f>G496</f>
        <v>129.37</v>
      </c>
      <c r="H495" s="63">
        <f t="shared" ref="H495:I495" si="185">H496</f>
        <v>129.37</v>
      </c>
      <c r="I495" s="63">
        <f t="shared" si="185"/>
        <v>129.37</v>
      </c>
    </row>
    <row r="496" spans="1:13" ht="47.25">
      <c r="A496" s="11" t="s">
        <v>77</v>
      </c>
      <c r="B496" s="25" t="s">
        <v>242</v>
      </c>
      <c r="C496" s="25" t="s">
        <v>17</v>
      </c>
      <c r="D496" s="25" t="s">
        <v>118</v>
      </c>
      <c r="E496" s="25" t="s">
        <v>251</v>
      </c>
      <c r="F496" s="25" t="s">
        <v>78</v>
      </c>
      <c r="G496" s="63">
        <v>129.37</v>
      </c>
      <c r="H496" s="63">
        <v>129.37</v>
      </c>
      <c r="I496" s="63">
        <v>129.37</v>
      </c>
      <c r="L496" s="84"/>
      <c r="M496" s="84"/>
    </row>
    <row r="497" spans="1:9" ht="15.75">
      <c r="A497" s="27" t="s">
        <v>165</v>
      </c>
      <c r="B497" s="51" t="s">
        <v>242</v>
      </c>
      <c r="C497" s="51" t="s">
        <v>83</v>
      </c>
      <c r="D497" s="51" t="s">
        <v>15</v>
      </c>
      <c r="E497" s="60"/>
      <c r="F497" s="25"/>
      <c r="G497" s="74">
        <f>G498+G504</f>
        <v>400000</v>
      </c>
      <c r="H497" s="74"/>
      <c r="I497" s="74"/>
    </row>
    <row r="498" spans="1:9" ht="15.75">
      <c r="A498" s="27" t="s">
        <v>174</v>
      </c>
      <c r="B498" s="51" t="s">
        <v>242</v>
      </c>
      <c r="C498" s="51" t="s">
        <v>83</v>
      </c>
      <c r="D498" s="51" t="s">
        <v>175</v>
      </c>
      <c r="E498" s="60"/>
      <c r="F498" s="25"/>
      <c r="G498" s="63">
        <f t="shared" ref="G498:G502" si="186">G499</f>
        <v>100000</v>
      </c>
      <c r="H498" s="63"/>
      <c r="I498" s="63"/>
    </row>
    <row r="499" spans="1:9" ht="94.5">
      <c r="A499" s="32" t="s">
        <v>243</v>
      </c>
      <c r="B499" s="46" t="s">
        <v>242</v>
      </c>
      <c r="C499" s="46" t="s">
        <v>83</v>
      </c>
      <c r="D499" s="46" t="s">
        <v>175</v>
      </c>
      <c r="E499" s="46" t="s">
        <v>244</v>
      </c>
      <c r="F499" s="25"/>
      <c r="G499" s="63">
        <f t="shared" si="186"/>
        <v>100000</v>
      </c>
      <c r="H499" s="63"/>
      <c r="I499" s="63"/>
    </row>
    <row r="500" spans="1:9" ht="94.5">
      <c r="A500" s="32" t="s">
        <v>253</v>
      </c>
      <c r="B500" s="46" t="s">
        <v>242</v>
      </c>
      <c r="C500" s="46" t="s">
        <v>83</v>
      </c>
      <c r="D500" s="46" t="s">
        <v>175</v>
      </c>
      <c r="E500" s="46" t="s">
        <v>246</v>
      </c>
      <c r="F500" s="25"/>
      <c r="G500" s="63">
        <f t="shared" si="186"/>
        <v>100000</v>
      </c>
      <c r="H500" s="63"/>
      <c r="I500" s="63"/>
    </row>
    <row r="501" spans="1:9" ht="64.5" customHeight="1">
      <c r="A501" s="11" t="s">
        <v>411</v>
      </c>
      <c r="B501" s="46" t="s">
        <v>242</v>
      </c>
      <c r="C501" s="46" t="s">
        <v>83</v>
      </c>
      <c r="D501" s="46" t="s">
        <v>175</v>
      </c>
      <c r="E501" s="46" t="s">
        <v>394</v>
      </c>
      <c r="F501" s="25"/>
      <c r="G501" s="63">
        <f t="shared" si="186"/>
        <v>100000</v>
      </c>
      <c r="H501" s="63"/>
      <c r="I501" s="63"/>
    </row>
    <row r="502" spans="1:9" ht="31.5">
      <c r="A502" s="11" t="s">
        <v>393</v>
      </c>
      <c r="B502" s="25" t="s">
        <v>242</v>
      </c>
      <c r="C502" s="45" t="s">
        <v>83</v>
      </c>
      <c r="D502" s="45" t="s">
        <v>175</v>
      </c>
      <c r="E502" s="46" t="s">
        <v>392</v>
      </c>
      <c r="F502" s="25"/>
      <c r="G502" s="63">
        <f t="shared" si="186"/>
        <v>100000</v>
      </c>
      <c r="H502" s="63"/>
      <c r="I502" s="63"/>
    </row>
    <row r="503" spans="1:9" ht="15.75">
      <c r="A503" s="23" t="s">
        <v>198</v>
      </c>
      <c r="B503" s="25" t="s">
        <v>242</v>
      </c>
      <c r="C503" s="45" t="s">
        <v>83</v>
      </c>
      <c r="D503" s="45" t="s">
        <v>175</v>
      </c>
      <c r="E503" s="46" t="s">
        <v>392</v>
      </c>
      <c r="F503" s="46" t="s">
        <v>199</v>
      </c>
      <c r="G503" s="63">
        <v>100000</v>
      </c>
      <c r="H503" s="63"/>
      <c r="I503" s="63"/>
    </row>
    <row r="504" spans="1:9" ht="31.5">
      <c r="A504" s="37" t="s">
        <v>192</v>
      </c>
      <c r="B504" s="43" t="s">
        <v>242</v>
      </c>
      <c r="C504" s="43" t="s">
        <v>83</v>
      </c>
      <c r="D504" s="43" t="s">
        <v>193</v>
      </c>
      <c r="E504" s="46"/>
      <c r="F504" s="46"/>
      <c r="G504" s="74">
        <f>G505</f>
        <v>300000</v>
      </c>
      <c r="H504" s="63"/>
      <c r="I504" s="63"/>
    </row>
    <row r="505" spans="1:9" ht="64.5" customHeight="1">
      <c r="A505" s="11" t="s">
        <v>411</v>
      </c>
      <c r="B505" s="46" t="s">
        <v>242</v>
      </c>
      <c r="C505" s="46" t="s">
        <v>83</v>
      </c>
      <c r="D505" s="46">
        <v>12</v>
      </c>
      <c r="E505" s="46" t="s">
        <v>394</v>
      </c>
      <c r="F505" s="46"/>
      <c r="G505" s="63">
        <f>G506</f>
        <v>300000</v>
      </c>
      <c r="H505" s="63"/>
      <c r="I505" s="63"/>
    </row>
    <row r="506" spans="1:9" ht="31.5">
      <c r="A506" s="32" t="s">
        <v>393</v>
      </c>
      <c r="B506" s="25" t="s">
        <v>242</v>
      </c>
      <c r="C506" s="25" t="s">
        <v>83</v>
      </c>
      <c r="D506" s="25" t="s">
        <v>193</v>
      </c>
      <c r="E506" s="25" t="s">
        <v>392</v>
      </c>
      <c r="F506" s="35"/>
      <c r="G506" s="71">
        <f>G507</f>
        <v>300000</v>
      </c>
      <c r="H506" s="72"/>
      <c r="I506" s="72"/>
    </row>
    <row r="507" spans="1:9" ht="47.25">
      <c r="A507" s="36" t="s">
        <v>77</v>
      </c>
      <c r="B507" s="25" t="s">
        <v>242</v>
      </c>
      <c r="C507" s="25" t="s">
        <v>83</v>
      </c>
      <c r="D507" s="25" t="s">
        <v>193</v>
      </c>
      <c r="E507" s="48" t="s">
        <v>392</v>
      </c>
      <c r="F507" s="46" t="s">
        <v>78</v>
      </c>
      <c r="G507" s="71">
        <v>300000</v>
      </c>
      <c r="H507" s="72"/>
      <c r="I507" s="72"/>
    </row>
    <row r="508" spans="1:9" ht="31.5">
      <c r="A508" s="7" t="s">
        <v>200</v>
      </c>
      <c r="B508" s="43" t="s">
        <v>242</v>
      </c>
      <c r="C508" s="43" t="s">
        <v>113</v>
      </c>
      <c r="D508" s="43" t="s">
        <v>15</v>
      </c>
      <c r="E508" s="43"/>
      <c r="F508" s="43"/>
      <c r="G508" s="62">
        <f t="shared" ref="G508:G513" si="187">G509</f>
        <v>288700</v>
      </c>
      <c r="H508" s="62">
        <f t="shared" ref="H508:I508" si="188">H509</f>
        <v>77700</v>
      </c>
      <c r="I508" s="62">
        <f t="shared" si="188"/>
        <v>77700</v>
      </c>
    </row>
    <row r="509" spans="1:9" ht="15.75">
      <c r="A509" s="7" t="s">
        <v>252</v>
      </c>
      <c r="B509" s="43" t="s">
        <v>242</v>
      </c>
      <c r="C509" s="43" t="s">
        <v>113</v>
      </c>
      <c r="D509" s="43" t="s">
        <v>17</v>
      </c>
      <c r="E509" s="43"/>
      <c r="F509" s="43"/>
      <c r="G509" s="62">
        <f t="shared" si="187"/>
        <v>288700</v>
      </c>
      <c r="H509" s="62">
        <f t="shared" ref="H509:I509" si="189">H510</f>
        <v>77700</v>
      </c>
      <c r="I509" s="62">
        <f t="shared" si="189"/>
        <v>77700</v>
      </c>
    </row>
    <row r="510" spans="1:9" ht="94.5">
      <c r="A510" s="8" t="s">
        <v>243</v>
      </c>
      <c r="B510" s="25" t="s">
        <v>242</v>
      </c>
      <c r="C510" s="25" t="s">
        <v>113</v>
      </c>
      <c r="D510" s="25" t="s">
        <v>17</v>
      </c>
      <c r="E510" s="25" t="s">
        <v>244</v>
      </c>
      <c r="F510" s="25"/>
      <c r="G510" s="63">
        <f t="shared" si="187"/>
        <v>288700</v>
      </c>
      <c r="H510" s="63">
        <f t="shared" ref="H510:I510" si="190">H511</f>
        <v>77700</v>
      </c>
      <c r="I510" s="63">
        <f t="shared" si="190"/>
        <v>77700</v>
      </c>
    </row>
    <row r="511" spans="1:9" ht="94.5">
      <c r="A511" s="8" t="s">
        <v>253</v>
      </c>
      <c r="B511" s="25" t="s">
        <v>242</v>
      </c>
      <c r="C511" s="25" t="s">
        <v>113</v>
      </c>
      <c r="D511" s="25" t="s">
        <v>17</v>
      </c>
      <c r="E511" s="25" t="s">
        <v>246</v>
      </c>
      <c r="F511" s="25"/>
      <c r="G511" s="63">
        <f>G512+G515</f>
        <v>288700</v>
      </c>
      <c r="H511" s="63">
        <f t="shared" ref="H511:I511" si="191">H512</f>
        <v>77700</v>
      </c>
      <c r="I511" s="63">
        <f t="shared" si="191"/>
        <v>77700</v>
      </c>
    </row>
    <row r="512" spans="1:9" ht="47.25">
      <c r="A512" s="8" t="s">
        <v>247</v>
      </c>
      <c r="B512" s="25" t="s">
        <v>242</v>
      </c>
      <c r="C512" s="25" t="s">
        <v>113</v>
      </c>
      <c r="D512" s="25" t="s">
        <v>17</v>
      </c>
      <c r="E512" s="25" t="s">
        <v>248</v>
      </c>
      <c r="F512" s="25"/>
      <c r="G512" s="63">
        <f t="shared" si="187"/>
        <v>192700</v>
      </c>
      <c r="H512" s="63">
        <f t="shared" ref="H512:I512" si="192">H513</f>
        <v>77700</v>
      </c>
      <c r="I512" s="63">
        <f t="shared" si="192"/>
        <v>77700</v>
      </c>
    </row>
    <row r="513" spans="1:9" ht="15.75">
      <c r="A513" s="8" t="s">
        <v>24</v>
      </c>
      <c r="B513" s="25" t="s">
        <v>242</v>
      </c>
      <c r="C513" s="25" t="s">
        <v>113</v>
      </c>
      <c r="D513" s="25" t="s">
        <v>17</v>
      </c>
      <c r="E513" s="25" t="s">
        <v>254</v>
      </c>
      <c r="F513" s="25"/>
      <c r="G513" s="63">
        <f t="shared" si="187"/>
        <v>192700</v>
      </c>
      <c r="H513" s="63">
        <f t="shared" ref="H513:I513" si="193">H514</f>
        <v>77700</v>
      </c>
      <c r="I513" s="63">
        <f t="shared" si="193"/>
        <v>77700</v>
      </c>
    </row>
    <row r="514" spans="1:9" ht="47.25">
      <c r="A514" s="8" t="s">
        <v>77</v>
      </c>
      <c r="B514" s="25" t="s">
        <v>242</v>
      </c>
      <c r="C514" s="25" t="s">
        <v>113</v>
      </c>
      <c r="D514" s="25" t="s">
        <v>17</v>
      </c>
      <c r="E514" s="25" t="s">
        <v>254</v>
      </c>
      <c r="F514" s="25" t="s">
        <v>78</v>
      </c>
      <c r="G514" s="63">
        <v>192700</v>
      </c>
      <c r="H514" s="63">
        <v>77700</v>
      </c>
      <c r="I514" s="63">
        <v>77700</v>
      </c>
    </row>
    <row r="515" spans="1:9" ht="63" customHeight="1">
      <c r="A515" s="11" t="s">
        <v>411</v>
      </c>
      <c r="B515" s="25" t="s">
        <v>242</v>
      </c>
      <c r="C515" s="25" t="s">
        <v>113</v>
      </c>
      <c r="D515" s="25" t="s">
        <v>17</v>
      </c>
      <c r="E515" s="46" t="s">
        <v>391</v>
      </c>
      <c r="F515" s="25"/>
      <c r="G515" s="63">
        <f>G516</f>
        <v>96000</v>
      </c>
      <c r="H515" s="63"/>
      <c r="I515" s="63"/>
    </row>
    <row r="516" spans="1:9" ht="31.5">
      <c r="A516" s="11" t="s">
        <v>393</v>
      </c>
      <c r="B516" s="25" t="s">
        <v>242</v>
      </c>
      <c r="C516" s="25" t="s">
        <v>113</v>
      </c>
      <c r="D516" s="25" t="s">
        <v>17</v>
      </c>
      <c r="E516" s="46" t="s">
        <v>392</v>
      </c>
      <c r="F516" s="25"/>
      <c r="G516" s="63">
        <f>G517</f>
        <v>96000</v>
      </c>
      <c r="H516" s="63"/>
      <c r="I516" s="63"/>
    </row>
    <row r="517" spans="1:9" ht="15.75">
      <c r="A517" s="23" t="s">
        <v>198</v>
      </c>
      <c r="B517" s="25" t="s">
        <v>242</v>
      </c>
      <c r="C517" s="25" t="s">
        <v>113</v>
      </c>
      <c r="D517" s="25" t="s">
        <v>17</v>
      </c>
      <c r="E517" s="46" t="s">
        <v>392</v>
      </c>
      <c r="F517" s="46" t="s">
        <v>78</v>
      </c>
      <c r="G517" s="63">
        <v>96000</v>
      </c>
      <c r="H517" s="63"/>
      <c r="I517" s="63"/>
    </row>
    <row r="518" spans="1:9" ht="15.75">
      <c r="A518" s="7" t="s">
        <v>80</v>
      </c>
      <c r="B518" s="43" t="s">
        <v>242</v>
      </c>
      <c r="C518" s="43" t="s">
        <v>81</v>
      </c>
      <c r="D518" s="43" t="s">
        <v>15</v>
      </c>
      <c r="E518" s="43"/>
      <c r="F518" s="43"/>
      <c r="G518" s="62">
        <f>G519</f>
        <v>1242136.3999999999</v>
      </c>
      <c r="H518" s="62">
        <f t="shared" ref="H518:I518" si="194">H519</f>
        <v>1242136.3999999999</v>
      </c>
      <c r="I518" s="62">
        <f t="shared" si="194"/>
        <v>3726409.1</v>
      </c>
    </row>
    <row r="519" spans="1:9" ht="15.75">
      <c r="A519" s="7" t="s">
        <v>82</v>
      </c>
      <c r="B519" s="43" t="s">
        <v>242</v>
      </c>
      <c r="C519" s="43" t="s">
        <v>81</v>
      </c>
      <c r="D519" s="43" t="s">
        <v>83</v>
      </c>
      <c r="E519" s="43"/>
      <c r="F519" s="43"/>
      <c r="G519" s="62">
        <f>G520</f>
        <v>1242136.3999999999</v>
      </c>
      <c r="H519" s="62">
        <f t="shared" ref="H519:I519" si="195">H520</f>
        <v>1242136.3999999999</v>
      </c>
      <c r="I519" s="62">
        <f t="shared" si="195"/>
        <v>3726409.1</v>
      </c>
    </row>
    <row r="520" spans="1:9" ht="15.75">
      <c r="A520" s="8" t="s">
        <v>114</v>
      </c>
      <c r="B520" s="25" t="s">
        <v>242</v>
      </c>
      <c r="C520" s="25" t="s">
        <v>81</v>
      </c>
      <c r="D520" s="25" t="s">
        <v>83</v>
      </c>
      <c r="E520" s="25" t="s">
        <v>115</v>
      </c>
      <c r="F520" s="25"/>
      <c r="G520" s="63">
        <f>G521+G523</f>
        <v>1242136.3999999999</v>
      </c>
      <c r="H520" s="63">
        <f t="shared" ref="H520:I520" si="196">H521+H523</f>
        <v>1242136.3999999999</v>
      </c>
      <c r="I520" s="63">
        <f t="shared" si="196"/>
        <v>3726409.1</v>
      </c>
    </row>
    <row r="521" spans="1:9" ht="94.5" customHeight="1">
      <c r="A521" s="8" t="s">
        <v>369</v>
      </c>
      <c r="B521" s="25" t="s">
        <v>242</v>
      </c>
      <c r="C521" s="25" t="s">
        <v>81</v>
      </c>
      <c r="D521" s="25" t="s">
        <v>83</v>
      </c>
      <c r="E521" s="25" t="s">
        <v>255</v>
      </c>
      <c r="F521" s="25"/>
      <c r="G521" s="63">
        <f>G522</f>
        <v>7408.4</v>
      </c>
      <c r="H521" s="63">
        <f t="shared" ref="H521:I521" si="197">H522</f>
        <v>7408.4</v>
      </c>
      <c r="I521" s="63">
        <f t="shared" si="197"/>
        <v>22225.1</v>
      </c>
    </row>
    <row r="522" spans="1:9" ht="47.25">
      <c r="A522" s="11" t="s">
        <v>77</v>
      </c>
      <c r="B522" s="25" t="s">
        <v>242</v>
      </c>
      <c r="C522" s="25" t="s">
        <v>81</v>
      </c>
      <c r="D522" s="25" t="s">
        <v>83</v>
      </c>
      <c r="E522" s="25" t="s">
        <v>255</v>
      </c>
      <c r="F522" s="25" t="s">
        <v>78</v>
      </c>
      <c r="G522" s="63">
        <v>7408.4</v>
      </c>
      <c r="H522" s="63">
        <v>7408.4</v>
      </c>
      <c r="I522" s="63">
        <v>22225.1</v>
      </c>
    </row>
    <row r="523" spans="1:9" ht="78.75">
      <c r="A523" s="8" t="s">
        <v>370</v>
      </c>
      <c r="B523" s="25" t="s">
        <v>242</v>
      </c>
      <c r="C523" s="25" t="s">
        <v>81</v>
      </c>
      <c r="D523" s="25" t="s">
        <v>83</v>
      </c>
      <c r="E523" s="25" t="s">
        <v>256</v>
      </c>
      <c r="F523" s="25"/>
      <c r="G523" s="63">
        <f>G524</f>
        <v>1234728</v>
      </c>
      <c r="H523" s="63">
        <f t="shared" ref="H523:I523" si="198">H524</f>
        <v>1234728</v>
      </c>
      <c r="I523" s="63">
        <f t="shared" si="198"/>
        <v>3704184</v>
      </c>
    </row>
    <row r="524" spans="1:9" ht="47.25">
      <c r="A524" s="11" t="s">
        <v>257</v>
      </c>
      <c r="B524" s="25" t="s">
        <v>242</v>
      </c>
      <c r="C524" s="25" t="s">
        <v>81</v>
      </c>
      <c r="D524" s="25" t="s">
        <v>83</v>
      </c>
      <c r="E524" s="25" t="s">
        <v>256</v>
      </c>
      <c r="F524" s="25" t="s">
        <v>258</v>
      </c>
      <c r="G524" s="63">
        <v>1234728</v>
      </c>
      <c r="H524" s="63">
        <v>1234728</v>
      </c>
      <c r="I524" s="63">
        <v>3704184</v>
      </c>
    </row>
    <row r="525" spans="1:9" ht="65.25" customHeight="1">
      <c r="A525" s="7" t="s">
        <v>376</v>
      </c>
      <c r="B525" s="43" t="s">
        <v>259</v>
      </c>
      <c r="C525" s="43"/>
      <c r="D525" s="43"/>
      <c r="E525" s="43"/>
      <c r="F525" s="43"/>
      <c r="G525" s="62">
        <f>G526+G549</f>
        <v>33938213.049999997</v>
      </c>
      <c r="H525" s="62">
        <f>H526+H549</f>
        <v>18362330</v>
      </c>
      <c r="I525" s="62">
        <f>I526+I549</f>
        <v>19825840</v>
      </c>
    </row>
    <row r="526" spans="1:9" ht="31.5">
      <c r="A526" s="7" t="s">
        <v>98</v>
      </c>
      <c r="B526" s="43" t="s">
        <v>259</v>
      </c>
      <c r="C526" s="43" t="s">
        <v>17</v>
      </c>
      <c r="D526" s="43" t="s">
        <v>15</v>
      </c>
      <c r="E526" s="43"/>
      <c r="F526" s="43"/>
      <c r="G526" s="62">
        <f>G527+G537+G541</f>
        <v>25364213.050000001</v>
      </c>
      <c r="H526" s="62">
        <f t="shared" ref="H526:I526" si="199">H527+H537+H541</f>
        <v>9788330</v>
      </c>
      <c r="I526" s="62">
        <f t="shared" si="199"/>
        <v>11251840</v>
      </c>
    </row>
    <row r="527" spans="1:9" ht="65.25" customHeight="1">
      <c r="A527" s="7" t="s">
        <v>241</v>
      </c>
      <c r="B527" s="43" t="s">
        <v>259</v>
      </c>
      <c r="C527" s="43" t="s">
        <v>17</v>
      </c>
      <c r="D527" s="43" t="s">
        <v>94</v>
      </c>
      <c r="E527" s="43"/>
      <c r="F527" s="43"/>
      <c r="G527" s="62">
        <f>G528</f>
        <v>14455700</v>
      </c>
      <c r="H527" s="62">
        <f t="shared" ref="H527:I527" si="200">H528</f>
        <v>9778330</v>
      </c>
      <c r="I527" s="62">
        <f t="shared" si="200"/>
        <v>11241840</v>
      </c>
    </row>
    <row r="528" spans="1:9" ht="94.5">
      <c r="A528" s="8" t="s">
        <v>243</v>
      </c>
      <c r="B528" s="25" t="s">
        <v>259</v>
      </c>
      <c r="C528" s="25" t="s">
        <v>17</v>
      </c>
      <c r="D528" s="25" t="s">
        <v>94</v>
      </c>
      <c r="E528" s="25" t="s">
        <v>244</v>
      </c>
      <c r="F528" s="25"/>
      <c r="G528" s="63">
        <f>G529</f>
        <v>14455700</v>
      </c>
      <c r="H528" s="63">
        <f t="shared" ref="H528:I528" si="201">H529</f>
        <v>9778330</v>
      </c>
      <c r="I528" s="63">
        <f t="shared" si="201"/>
        <v>11241840</v>
      </c>
    </row>
    <row r="529" spans="1:14" ht="63">
      <c r="A529" s="8" t="s">
        <v>260</v>
      </c>
      <c r="B529" s="25" t="s">
        <v>259</v>
      </c>
      <c r="C529" s="25" t="s">
        <v>17</v>
      </c>
      <c r="D529" s="25" t="s">
        <v>94</v>
      </c>
      <c r="E529" s="25" t="s">
        <v>261</v>
      </c>
      <c r="F529" s="25"/>
      <c r="G529" s="63">
        <f>G530</f>
        <v>14455700</v>
      </c>
      <c r="H529" s="63">
        <f t="shared" ref="H529:I529" si="202">H530</f>
        <v>9778330</v>
      </c>
      <c r="I529" s="63">
        <f t="shared" si="202"/>
        <v>11241840</v>
      </c>
    </row>
    <row r="530" spans="1:14" ht="63">
      <c r="A530" s="8" t="s">
        <v>262</v>
      </c>
      <c r="B530" s="25" t="s">
        <v>259</v>
      </c>
      <c r="C530" s="25" t="s">
        <v>17</v>
      </c>
      <c r="D530" s="25" t="s">
        <v>94</v>
      </c>
      <c r="E530" s="25" t="s">
        <v>263</v>
      </c>
      <c r="F530" s="25"/>
      <c r="G530" s="63">
        <f>G531+G534</f>
        <v>14455700</v>
      </c>
      <c r="H530" s="63">
        <f t="shared" ref="H530:I530" si="203">H531+H534</f>
        <v>9778330</v>
      </c>
      <c r="I530" s="63">
        <f t="shared" si="203"/>
        <v>11241840</v>
      </c>
    </row>
    <row r="531" spans="1:14" ht="31.5">
      <c r="A531" s="8" t="s">
        <v>109</v>
      </c>
      <c r="B531" s="25" t="s">
        <v>259</v>
      </c>
      <c r="C531" s="25" t="s">
        <v>17</v>
      </c>
      <c r="D531" s="25" t="s">
        <v>94</v>
      </c>
      <c r="E531" s="25" t="s">
        <v>264</v>
      </c>
      <c r="F531" s="25"/>
      <c r="G531" s="63">
        <f>G532+G533</f>
        <v>11251300</v>
      </c>
      <c r="H531" s="63">
        <f t="shared" ref="H531:I531" si="204">H532+H533</f>
        <v>6814880</v>
      </c>
      <c r="I531" s="63">
        <f t="shared" si="204"/>
        <v>8314880</v>
      </c>
    </row>
    <row r="532" spans="1:14" ht="94.5">
      <c r="A532" s="11" t="s">
        <v>74</v>
      </c>
      <c r="B532" s="25" t="s">
        <v>259</v>
      </c>
      <c r="C532" s="25" t="s">
        <v>17</v>
      </c>
      <c r="D532" s="25" t="s">
        <v>94</v>
      </c>
      <c r="E532" s="25" t="s">
        <v>264</v>
      </c>
      <c r="F532" s="25" t="s">
        <v>75</v>
      </c>
      <c r="G532" s="63">
        <v>11248300</v>
      </c>
      <c r="H532" s="63">
        <v>6814880</v>
      </c>
      <c r="I532" s="63">
        <v>8314880</v>
      </c>
    </row>
    <row r="533" spans="1:14" ht="15.75">
      <c r="A533" s="23" t="s">
        <v>198</v>
      </c>
      <c r="B533" s="25" t="s">
        <v>259</v>
      </c>
      <c r="C533" s="25" t="s">
        <v>17</v>
      </c>
      <c r="D533" s="25" t="s">
        <v>94</v>
      </c>
      <c r="E533" s="25" t="s">
        <v>264</v>
      </c>
      <c r="F533" s="46" t="s">
        <v>199</v>
      </c>
      <c r="G533" s="63">
        <v>3000</v>
      </c>
      <c r="H533" s="63"/>
      <c r="I533" s="63"/>
    </row>
    <row r="534" spans="1:14" ht="47.25">
      <c r="A534" s="8" t="s">
        <v>110</v>
      </c>
      <c r="B534" s="25" t="s">
        <v>259</v>
      </c>
      <c r="C534" s="25" t="s">
        <v>17</v>
      </c>
      <c r="D534" s="25" t="s">
        <v>94</v>
      </c>
      <c r="E534" s="25" t="s">
        <v>265</v>
      </c>
      <c r="F534" s="25"/>
      <c r="G534" s="63">
        <f>G535+G536</f>
        <v>3204400</v>
      </c>
      <c r="H534" s="63">
        <f t="shared" ref="H534:I534" si="205">H535</f>
        <v>2963450</v>
      </c>
      <c r="I534" s="63">
        <f t="shared" si="205"/>
        <v>2926960</v>
      </c>
    </row>
    <row r="535" spans="1:14" ht="94.5">
      <c r="A535" s="11" t="s">
        <v>74</v>
      </c>
      <c r="B535" s="25" t="s">
        <v>259</v>
      </c>
      <c r="C535" s="25" t="s">
        <v>17</v>
      </c>
      <c r="D535" s="25" t="s">
        <v>94</v>
      </c>
      <c r="E535" s="25" t="s">
        <v>265</v>
      </c>
      <c r="F535" s="25" t="s">
        <v>75</v>
      </c>
      <c r="G535" s="63">
        <v>2804400</v>
      </c>
      <c r="H535" s="63">
        <v>2963450</v>
      </c>
      <c r="I535" s="63">
        <v>2926960</v>
      </c>
    </row>
    <row r="536" spans="1:14" ht="47.25">
      <c r="A536" s="11" t="s">
        <v>77</v>
      </c>
      <c r="B536" s="25" t="s">
        <v>259</v>
      </c>
      <c r="C536" s="25" t="s">
        <v>17</v>
      </c>
      <c r="D536" s="25" t="s">
        <v>94</v>
      </c>
      <c r="E536" s="25" t="s">
        <v>265</v>
      </c>
      <c r="F536" s="25" t="s">
        <v>78</v>
      </c>
      <c r="G536" s="63">
        <v>400000</v>
      </c>
      <c r="H536" s="63"/>
      <c r="I536" s="63"/>
    </row>
    <row r="537" spans="1:14" ht="15.75">
      <c r="A537" s="7" t="s">
        <v>266</v>
      </c>
      <c r="B537" s="43" t="s">
        <v>259</v>
      </c>
      <c r="C537" s="43" t="s">
        <v>17</v>
      </c>
      <c r="D537" s="43" t="s">
        <v>267</v>
      </c>
      <c r="E537" s="43"/>
      <c r="F537" s="43"/>
      <c r="G537" s="62">
        <f>G538</f>
        <v>592538.31000000006</v>
      </c>
      <c r="H537" s="62">
        <f t="shared" ref="H537:I537" si="206">H538</f>
        <v>10000</v>
      </c>
      <c r="I537" s="62">
        <f t="shared" si="206"/>
        <v>10000</v>
      </c>
    </row>
    <row r="538" spans="1:14" ht="15.75">
      <c r="A538" s="8" t="s">
        <v>114</v>
      </c>
      <c r="B538" s="25" t="s">
        <v>259</v>
      </c>
      <c r="C538" s="25" t="s">
        <v>17</v>
      </c>
      <c r="D538" s="25" t="s">
        <v>267</v>
      </c>
      <c r="E538" s="25" t="s">
        <v>115</v>
      </c>
      <c r="F538" s="25"/>
      <c r="G538" s="63">
        <f>G539</f>
        <v>592538.31000000006</v>
      </c>
      <c r="H538" s="63">
        <f t="shared" ref="H538:I538" si="207">H539</f>
        <v>10000</v>
      </c>
      <c r="I538" s="63">
        <f t="shared" si="207"/>
        <v>10000</v>
      </c>
    </row>
    <row r="539" spans="1:14" ht="15" customHeight="1">
      <c r="A539" s="8" t="s">
        <v>268</v>
      </c>
      <c r="B539" s="25" t="s">
        <v>259</v>
      </c>
      <c r="C539" s="25" t="s">
        <v>17</v>
      </c>
      <c r="D539" s="25" t="s">
        <v>267</v>
      </c>
      <c r="E539" s="25" t="s">
        <v>269</v>
      </c>
      <c r="F539" s="25"/>
      <c r="G539" s="63">
        <f>G540</f>
        <v>592538.31000000006</v>
      </c>
      <c r="H539" s="63">
        <f t="shared" ref="H539:I539" si="208">H540</f>
        <v>10000</v>
      </c>
      <c r="I539" s="63">
        <f t="shared" si="208"/>
        <v>10000</v>
      </c>
    </row>
    <row r="540" spans="1:14" ht="15.75">
      <c r="A540" s="8" t="s">
        <v>198</v>
      </c>
      <c r="B540" s="25" t="s">
        <v>259</v>
      </c>
      <c r="C540" s="25" t="s">
        <v>17</v>
      </c>
      <c r="D540" s="25" t="s">
        <v>267</v>
      </c>
      <c r="E540" s="25" t="s">
        <v>269</v>
      </c>
      <c r="F540" s="25" t="s">
        <v>199</v>
      </c>
      <c r="G540" s="63">
        <v>592538.31000000006</v>
      </c>
      <c r="H540" s="63">
        <v>10000</v>
      </c>
      <c r="I540" s="63">
        <v>10000</v>
      </c>
      <c r="J540" s="94">
        <v>-642722.74</v>
      </c>
      <c r="K540" s="3">
        <v>592538.31000000006</v>
      </c>
      <c r="L540" s="75"/>
      <c r="M540" s="75"/>
      <c r="N540" s="75"/>
    </row>
    <row r="541" spans="1:14" ht="15.75">
      <c r="A541" s="27" t="s">
        <v>117</v>
      </c>
      <c r="B541" s="51" t="s">
        <v>259</v>
      </c>
      <c r="C541" s="51" t="s">
        <v>17</v>
      </c>
      <c r="D541" s="51" t="s">
        <v>118</v>
      </c>
      <c r="E541" s="51"/>
      <c r="F541" s="25"/>
      <c r="G541" s="74">
        <f>G542+G546</f>
        <v>10315974.74</v>
      </c>
      <c r="H541" s="74"/>
      <c r="I541" s="74"/>
    </row>
    <row r="542" spans="1:14" ht="63">
      <c r="A542" s="24" t="s">
        <v>383</v>
      </c>
      <c r="B542" s="46" t="s">
        <v>259</v>
      </c>
      <c r="C542" s="46" t="s">
        <v>17</v>
      </c>
      <c r="D542" s="46" t="s">
        <v>118</v>
      </c>
      <c r="E542" s="46" t="s">
        <v>381</v>
      </c>
      <c r="F542" s="25"/>
      <c r="G542" s="63">
        <f>G543</f>
        <v>1002348</v>
      </c>
      <c r="H542" s="63"/>
      <c r="I542" s="63"/>
    </row>
    <row r="543" spans="1:14" ht="78.75">
      <c r="A543" s="24" t="s">
        <v>384</v>
      </c>
      <c r="B543" s="46" t="s">
        <v>259</v>
      </c>
      <c r="C543" s="46" t="s">
        <v>17</v>
      </c>
      <c r="D543" s="46" t="s">
        <v>118</v>
      </c>
      <c r="E543" s="48" t="s">
        <v>382</v>
      </c>
      <c r="F543" s="25"/>
      <c r="G543" s="63">
        <f>G544</f>
        <v>1002348</v>
      </c>
      <c r="H543" s="63"/>
      <c r="I543" s="63"/>
    </row>
    <row r="544" spans="1:14" ht="47.25">
      <c r="A544" s="11" t="s">
        <v>28</v>
      </c>
      <c r="B544" s="25">
        <v>14</v>
      </c>
      <c r="C544" s="25" t="s">
        <v>17</v>
      </c>
      <c r="D544" s="25">
        <v>13</v>
      </c>
      <c r="E544" s="48" t="s">
        <v>380</v>
      </c>
      <c r="F544" s="25"/>
      <c r="G544" s="63">
        <f>G545</f>
        <v>1002348</v>
      </c>
      <c r="H544" s="63"/>
      <c r="I544" s="63"/>
    </row>
    <row r="545" spans="1:14" ht="47.25">
      <c r="A545" s="23" t="s">
        <v>77</v>
      </c>
      <c r="B545" s="25">
        <v>14</v>
      </c>
      <c r="C545" s="25" t="s">
        <v>17</v>
      </c>
      <c r="D545" s="25">
        <v>13</v>
      </c>
      <c r="E545" s="48" t="s">
        <v>380</v>
      </c>
      <c r="F545" s="46" t="s">
        <v>78</v>
      </c>
      <c r="G545" s="63">
        <v>1002348</v>
      </c>
      <c r="H545" s="63"/>
      <c r="I545" s="63"/>
    </row>
    <row r="546" spans="1:14" ht="15.75">
      <c r="A546" s="32" t="s">
        <v>114</v>
      </c>
      <c r="B546" s="25" t="s">
        <v>259</v>
      </c>
      <c r="C546" s="25" t="s">
        <v>17</v>
      </c>
      <c r="D546" s="25" t="s">
        <v>118</v>
      </c>
      <c r="E546" s="25" t="s">
        <v>115</v>
      </c>
      <c r="F546" s="34"/>
      <c r="G546" s="63">
        <f>G547</f>
        <v>9313626.7400000002</v>
      </c>
      <c r="H546" s="63"/>
      <c r="I546" s="63"/>
    </row>
    <row r="547" spans="1:14" ht="47.25">
      <c r="A547" s="32" t="s">
        <v>28</v>
      </c>
      <c r="B547" s="25" t="s">
        <v>259</v>
      </c>
      <c r="C547" s="25" t="s">
        <v>17</v>
      </c>
      <c r="D547" s="25" t="s">
        <v>118</v>
      </c>
      <c r="E547" s="25" t="s">
        <v>447</v>
      </c>
      <c r="F547" s="34"/>
      <c r="G547" s="63">
        <f>G548</f>
        <v>9313626.7400000002</v>
      </c>
      <c r="H547" s="63"/>
      <c r="I547" s="63"/>
    </row>
    <row r="548" spans="1:14" ht="47.25">
      <c r="A548" s="32" t="s">
        <v>77</v>
      </c>
      <c r="B548" s="25" t="s">
        <v>259</v>
      </c>
      <c r="C548" s="25" t="s">
        <v>17</v>
      </c>
      <c r="D548" s="25" t="s">
        <v>118</v>
      </c>
      <c r="E548" s="25" t="s">
        <v>447</v>
      </c>
      <c r="F548" s="25" t="s">
        <v>78</v>
      </c>
      <c r="G548" s="63">
        <v>9313626.7400000002</v>
      </c>
      <c r="H548" s="63"/>
      <c r="I548" s="63"/>
      <c r="J548">
        <v>-138661.68</v>
      </c>
      <c r="K548" s="3">
        <v>-66042.87</v>
      </c>
      <c r="L548" s="83">
        <v>-147424</v>
      </c>
      <c r="M548" s="83">
        <v>-201432</v>
      </c>
      <c r="N548" s="83">
        <v>-100000</v>
      </c>
    </row>
    <row r="549" spans="1:14" ht="15.75">
      <c r="A549" s="7" t="s">
        <v>80</v>
      </c>
      <c r="B549" s="43" t="s">
        <v>259</v>
      </c>
      <c r="C549" s="43" t="s">
        <v>81</v>
      </c>
      <c r="D549" s="43" t="s">
        <v>15</v>
      </c>
      <c r="E549" s="43"/>
      <c r="F549" s="43"/>
      <c r="G549" s="62">
        <f t="shared" ref="G549:G554" si="209">G550</f>
        <v>8574000</v>
      </c>
      <c r="H549" s="62">
        <f t="shared" ref="H549:I549" si="210">H550</f>
        <v>8574000</v>
      </c>
      <c r="I549" s="62">
        <f t="shared" si="210"/>
        <v>8574000</v>
      </c>
    </row>
    <row r="550" spans="1:14" ht="15.75">
      <c r="A550" s="7" t="s">
        <v>270</v>
      </c>
      <c r="B550" s="43" t="s">
        <v>259</v>
      </c>
      <c r="C550" s="43" t="s">
        <v>81</v>
      </c>
      <c r="D550" s="43" t="s">
        <v>17</v>
      </c>
      <c r="E550" s="43"/>
      <c r="F550" s="43"/>
      <c r="G550" s="62">
        <f t="shared" si="209"/>
        <v>8574000</v>
      </c>
      <c r="H550" s="62">
        <f t="shared" ref="H550:I550" si="211">H551</f>
        <v>8574000</v>
      </c>
      <c r="I550" s="62">
        <f t="shared" si="211"/>
        <v>8574000</v>
      </c>
    </row>
    <row r="551" spans="1:14" ht="94.5">
      <c r="A551" s="8" t="s">
        <v>243</v>
      </c>
      <c r="B551" s="25" t="s">
        <v>259</v>
      </c>
      <c r="C551" s="25" t="s">
        <v>81</v>
      </c>
      <c r="D551" s="25" t="s">
        <v>17</v>
      </c>
      <c r="E551" s="25" t="s">
        <v>244</v>
      </c>
      <c r="F551" s="25"/>
      <c r="G551" s="63">
        <f t="shared" si="209"/>
        <v>8574000</v>
      </c>
      <c r="H551" s="63">
        <f t="shared" ref="H551:I551" si="212">H552</f>
        <v>8574000</v>
      </c>
      <c r="I551" s="63">
        <f t="shared" si="212"/>
        <v>8574000</v>
      </c>
    </row>
    <row r="552" spans="1:14" ht="63">
      <c r="A552" s="8" t="s">
        <v>260</v>
      </c>
      <c r="B552" s="25" t="s">
        <v>259</v>
      </c>
      <c r="C552" s="25" t="s">
        <v>81</v>
      </c>
      <c r="D552" s="25" t="s">
        <v>17</v>
      </c>
      <c r="E552" s="25" t="s">
        <v>261</v>
      </c>
      <c r="F552" s="25"/>
      <c r="G552" s="63">
        <f t="shared" si="209"/>
        <v>8574000</v>
      </c>
      <c r="H552" s="63">
        <f t="shared" ref="H552:I552" si="213">H553</f>
        <v>8574000</v>
      </c>
      <c r="I552" s="63">
        <f t="shared" si="213"/>
        <v>8574000</v>
      </c>
    </row>
    <row r="553" spans="1:14" ht="47.25">
      <c r="A553" s="8" t="s">
        <v>271</v>
      </c>
      <c r="B553" s="25" t="s">
        <v>259</v>
      </c>
      <c r="C553" s="25" t="s">
        <v>81</v>
      </c>
      <c r="D553" s="25" t="s">
        <v>17</v>
      </c>
      <c r="E553" s="25" t="s">
        <v>272</v>
      </c>
      <c r="F553" s="25"/>
      <c r="G553" s="63">
        <f t="shared" si="209"/>
        <v>8574000</v>
      </c>
      <c r="H553" s="63">
        <f t="shared" ref="H553:I553" si="214">H554</f>
        <v>8574000</v>
      </c>
      <c r="I553" s="63">
        <f t="shared" si="214"/>
        <v>8574000</v>
      </c>
    </row>
    <row r="554" spans="1:14" ht="31.5">
      <c r="A554" s="8" t="s">
        <v>273</v>
      </c>
      <c r="B554" s="25" t="s">
        <v>259</v>
      </c>
      <c r="C554" s="25" t="s">
        <v>81</v>
      </c>
      <c r="D554" s="25" t="s">
        <v>17</v>
      </c>
      <c r="E554" s="25" t="s">
        <v>274</v>
      </c>
      <c r="F554" s="25"/>
      <c r="G554" s="63">
        <f t="shared" si="209"/>
        <v>8574000</v>
      </c>
      <c r="H554" s="63">
        <f t="shared" ref="H554:I554" si="215">H555</f>
        <v>8574000</v>
      </c>
      <c r="I554" s="63">
        <f t="shared" si="215"/>
        <v>8574000</v>
      </c>
    </row>
    <row r="555" spans="1:14" ht="31.5">
      <c r="A555" s="8" t="s">
        <v>85</v>
      </c>
      <c r="B555" s="25" t="s">
        <v>259</v>
      </c>
      <c r="C555" s="25" t="s">
        <v>81</v>
      </c>
      <c r="D555" s="25" t="s">
        <v>17</v>
      </c>
      <c r="E555" s="25" t="s">
        <v>274</v>
      </c>
      <c r="F555" s="25" t="s">
        <v>86</v>
      </c>
      <c r="G555" s="63">
        <v>8574000</v>
      </c>
      <c r="H555" s="63">
        <v>8574000</v>
      </c>
      <c r="I555" s="63">
        <v>8574000</v>
      </c>
    </row>
    <row r="556" spans="1:14" ht="126.75" customHeight="1">
      <c r="A556" s="7" t="s">
        <v>373</v>
      </c>
      <c r="B556" s="43" t="s">
        <v>275</v>
      </c>
      <c r="C556" s="43"/>
      <c r="D556" s="43"/>
      <c r="E556" s="43"/>
      <c r="F556" s="43"/>
      <c r="G556" s="62">
        <f>G557+G566+G599</f>
        <v>161086839.00999999</v>
      </c>
      <c r="H556" s="62">
        <f t="shared" ref="H556:I556" si="216">H557+H566+H599</f>
        <v>139347962.63999999</v>
      </c>
      <c r="I556" s="62">
        <f t="shared" si="216"/>
        <v>145891263.28</v>
      </c>
    </row>
    <row r="557" spans="1:14" ht="15.75">
      <c r="A557" s="7" t="s">
        <v>13</v>
      </c>
      <c r="B557" s="43" t="s">
        <v>275</v>
      </c>
      <c r="C557" s="43" t="s">
        <v>14</v>
      </c>
      <c r="D557" s="43" t="s">
        <v>15</v>
      </c>
      <c r="E557" s="43"/>
      <c r="F557" s="43"/>
      <c r="G557" s="62">
        <f>G558</f>
        <v>7937654.5</v>
      </c>
      <c r="H557" s="62">
        <f t="shared" ref="H557:I557" si="217">H558</f>
        <v>7834050.5</v>
      </c>
      <c r="I557" s="62">
        <f t="shared" si="217"/>
        <v>8834050.5</v>
      </c>
    </row>
    <row r="558" spans="1:14" ht="15.75">
      <c r="A558" s="7" t="s">
        <v>58</v>
      </c>
      <c r="B558" s="43" t="s">
        <v>275</v>
      </c>
      <c r="C558" s="43" t="s">
        <v>14</v>
      </c>
      <c r="D558" s="43" t="s">
        <v>59</v>
      </c>
      <c r="E558" s="43"/>
      <c r="F558" s="43"/>
      <c r="G558" s="62">
        <f>G559</f>
        <v>7937654.5</v>
      </c>
      <c r="H558" s="62">
        <f t="shared" ref="H558:I558" si="218">H559</f>
        <v>7834050.5</v>
      </c>
      <c r="I558" s="62">
        <f t="shared" si="218"/>
        <v>8834050.5</v>
      </c>
    </row>
    <row r="559" spans="1:14" ht="63">
      <c r="A559" s="8" t="s">
        <v>276</v>
      </c>
      <c r="B559" s="25" t="s">
        <v>275</v>
      </c>
      <c r="C559" s="25" t="s">
        <v>14</v>
      </c>
      <c r="D559" s="25" t="s">
        <v>59</v>
      </c>
      <c r="E559" s="25" t="s">
        <v>277</v>
      </c>
      <c r="F559" s="25"/>
      <c r="G559" s="63">
        <f>G560</f>
        <v>7937654.5</v>
      </c>
      <c r="H559" s="63">
        <f t="shared" ref="H559:I559" si="219">H560</f>
        <v>7834050.5</v>
      </c>
      <c r="I559" s="63">
        <f t="shared" si="219"/>
        <v>8834050.5</v>
      </c>
    </row>
    <row r="560" spans="1:14" ht="47.25">
      <c r="A560" s="8" t="s">
        <v>278</v>
      </c>
      <c r="B560" s="25" t="s">
        <v>275</v>
      </c>
      <c r="C560" s="25" t="s">
        <v>14</v>
      </c>
      <c r="D560" s="25" t="s">
        <v>59</v>
      </c>
      <c r="E560" s="25" t="s">
        <v>279</v>
      </c>
      <c r="F560" s="25"/>
      <c r="G560" s="63">
        <f>G561</f>
        <v>7937654.5</v>
      </c>
      <c r="H560" s="63">
        <f t="shared" ref="H560:I560" si="220">H561</f>
        <v>7834050.5</v>
      </c>
      <c r="I560" s="63">
        <f t="shared" si="220"/>
        <v>8834050.5</v>
      </c>
    </row>
    <row r="561" spans="1:12" ht="47.25">
      <c r="A561" s="8" t="s">
        <v>280</v>
      </c>
      <c r="B561" s="25" t="s">
        <v>275</v>
      </c>
      <c r="C561" s="25" t="s">
        <v>14</v>
      </c>
      <c r="D561" s="25" t="s">
        <v>59</v>
      </c>
      <c r="E561" s="25" t="s">
        <v>281</v>
      </c>
      <c r="F561" s="25"/>
      <c r="G561" s="63">
        <f>G562+G564</f>
        <v>7937654.5</v>
      </c>
      <c r="H561" s="63">
        <f t="shared" ref="H561:I561" si="221">H562+H564</f>
        <v>7834050.5</v>
      </c>
      <c r="I561" s="63">
        <f t="shared" si="221"/>
        <v>8834050.5</v>
      </c>
    </row>
    <row r="562" spans="1:12" ht="15.75">
      <c r="A562" s="8" t="s">
        <v>24</v>
      </c>
      <c r="B562" s="25" t="s">
        <v>275</v>
      </c>
      <c r="C562" s="25" t="s">
        <v>14</v>
      </c>
      <c r="D562" s="25" t="s">
        <v>59</v>
      </c>
      <c r="E562" s="25" t="s">
        <v>282</v>
      </c>
      <c r="F562" s="25"/>
      <c r="G562" s="63">
        <f>G563</f>
        <v>455940.5</v>
      </c>
      <c r="H562" s="63">
        <f t="shared" ref="H562:I562" si="222">H563</f>
        <v>455940.5</v>
      </c>
      <c r="I562" s="63">
        <f t="shared" si="222"/>
        <v>455940.5</v>
      </c>
    </row>
    <row r="563" spans="1:12" ht="47.25">
      <c r="A563" s="8" t="s">
        <v>26</v>
      </c>
      <c r="B563" s="25" t="s">
        <v>275</v>
      </c>
      <c r="C563" s="25" t="s">
        <v>14</v>
      </c>
      <c r="D563" s="25" t="s">
        <v>59</v>
      </c>
      <c r="E563" s="25" t="s">
        <v>282</v>
      </c>
      <c r="F563" s="25" t="s">
        <v>27</v>
      </c>
      <c r="G563" s="63">
        <v>455940.5</v>
      </c>
      <c r="H563" s="63">
        <v>455940.5</v>
      </c>
      <c r="I563" s="63">
        <v>455940.5</v>
      </c>
    </row>
    <row r="564" spans="1:12" ht="47.25">
      <c r="A564" s="8" t="s">
        <v>28</v>
      </c>
      <c r="B564" s="25" t="s">
        <v>275</v>
      </c>
      <c r="C564" s="25" t="s">
        <v>14</v>
      </c>
      <c r="D564" s="25" t="s">
        <v>59</v>
      </c>
      <c r="E564" s="25" t="s">
        <v>283</v>
      </c>
      <c r="F564" s="25"/>
      <c r="G564" s="63">
        <f>G565</f>
        <v>7481714</v>
      </c>
      <c r="H564" s="63">
        <f t="shared" ref="H564:I564" si="223">H565</f>
        <v>7378110</v>
      </c>
      <c r="I564" s="63">
        <f t="shared" si="223"/>
        <v>8378110</v>
      </c>
    </row>
    <row r="565" spans="1:12" ht="47.25">
      <c r="A565" s="8" t="s">
        <v>26</v>
      </c>
      <c r="B565" s="25" t="s">
        <v>275</v>
      </c>
      <c r="C565" s="25" t="s">
        <v>14</v>
      </c>
      <c r="D565" s="25" t="s">
        <v>59</v>
      </c>
      <c r="E565" s="25" t="s">
        <v>283</v>
      </c>
      <c r="F565" s="25" t="s">
        <v>27</v>
      </c>
      <c r="G565" s="63">
        <v>7481714</v>
      </c>
      <c r="H565" s="63">
        <v>7378110</v>
      </c>
      <c r="I565" s="63">
        <v>8378110</v>
      </c>
    </row>
    <row r="566" spans="1:12" ht="15.75">
      <c r="A566" s="7" t="s">
        <v>284</v>
      </c>
      <c r="B566" s="43" t="s">
        <v>275</v>
      </c>
      <c r="C566" s="43" t="s">
        <v>175</v>
      </c>
      <c r="D566" s="43" t="s">
        <v>15</v>
      </c>
      <c r="E566" s="43"/>
      <c r="F566" s="43"/>
      <c r="G566" s="62">
        <f>G567+G592</f>
        <v>141428005.91</v>
      </c>
      <c r="H566" s="62">
        <f t="shared" ref="H566:I566" si="224">H567+H592</f>
        <v>119659608.03999999</v>
      </c>
      <c r="I566" s="62">
        <f t="shared" si="224"/>
        <v>125328763.22999999</v>
      </c>
    </row>
    <row r="567" spans="1:12" ht="15.75">
      <c r="A567" s="7" t="s">
        <v>285</v>
      </c>
      <c r="B567" s="43" t="s">
        <v>275</v>
      </c>
      <c r="C567" s="43" t="s">
        <v>175</v>
      </c>
      <c r="D567" s="43" t="s">
        <v>17</v>
      </c>
      <c r="E567" s="43"/>
      <c r="F567" s="43"/>
      <c r="G567" s="62">
        <f>G568</f>
        <v>73961738.409999996</v>
      </c>
      <c r="H567" s="62">
        <f t="shared" ref="H567:I567" si="225">H568</f>
        <v>62701586.809999995</v>
      </c>
      <c r="I567" s="62">
        <f t="shared" si="225"/>
        <v>69245012</v>
      </c>
    </row>
    <row r="568" spans="1:12" ht="63">
      <c r="A568" s="8" t="s">
        <v>276</v>
      </c>
      <c r="B568" s="25" t="s">
        <v>275</v>
      </c>
      <c r="C568" s="25" t="s">
        <v>175</v>
      </c>
      <c r="D568" s="25" t="s">
        <v>17</v>
      </c>
      <c r="E568" s="25" t="s">
        <v>277</v>
      </c>
      <c r="F568" s="25"/>
      <c r="G568" s="63">
        <f>G569+G577+G583</f>
        <v>73961738.409999996</v>
      </c>
      <c r="H568" s="63">
        <f t="shared" ref="H568:I568" si="226">H569+H577+H583</f>
        <v>62701586.809999995</v>
      </c>
      <c r="I568" s="63">
        <f t="shared" si="226"/>
        <v>69245012</v>
      </c>
    </row>
    <row r="569" spans="1:12" ht="47.25">
      <c r="A569" s="8" t="s">
        <v>286</v>
      </c>
      <c r="B569" s="25" t="s">
        <v>275</v>
      </c>
      <c r="C569" s="25" t="s">
        <v>175</v>
      </c>
      <c r="D569" s="25" t="s">
        <v>17</v>
      </c>
      <c r="E569" s="25" t="s">
        <v>287</v>
      </c>
      <c r="F569" s="25"/>
      <c r="G569" s="63">
        <f>G570</f>
        <v>37039884.5</v>
      </c>
      <c r="H569" s="63">
        <f t="shared" ref="H569:I569" si="227">H570</f>
        <v>32227906.309999999</v>
      </c>
      <c r="I569" s="63">
        <f t="shared" si="227"/>
        <v>38100571.5</v>
      </c>
    </row>
    <row r="570" spans="1:12" ht="47.25">
      <c r="A570" s="8" t="s">
        <v>288</v>
      </c>
      <c r="B570" s="25" t="s">
        <v>275</v>
      </c>
      <c r="C570" s="25" t="s">
        <v>175</v>
      </c>
      <c r="D570" s="25" t="s">
        <v>17</v>
      </c>
      <c r="E570" s="25" t="s">
        <v>289</v>
      </c>
      <c r="F570" s="25"/>
      <c r="G570" s="63">
        <f>G571+G573+G575</f>
        <v>37039884.5</v>
      </c>
      <c r="H570" s="63">
        <f t="shared" ref="H570:I570" si="228">H571+H573</f>
        <v>32227906.309999999</v>
      </c>
      <c r="I570" s="63">
        <f t="shared" si="228"/>
        <v>38100571.5</v>
      </c>
    </row>
    <row r="571" spans="1:12" ht="15.75">
      <c r="A571" s="8" t="s">
        <v>379</v>
      </c>
      <c r="B571" s="25" t="s">
        <v>275</v>
      </c>
      <c r="C571" s="25" t="s">
        <v>175</v>
      </c>
      <c r="D571" s="25" t="s">
        <v>17</v>
      </c>
      <c r="E571" s="25" t="s">
        <v>290</v>
      </c>
      <c r="F571" s="25"/>
      <c r="G571" s="63">
        <f>G572</f>
        <v>6524133.5</v>
      </c>
      <c r="H571" s="63">
        <f t="shared" ref="H571:I571" si="229">H572</f>
        <v>5135592.72</v>
      </c>
      <c r="I571" s="63">
        <f t="shared" si="229"/>
        <v>5135592.72</v>
      </c>
    </row>
    <row r="572" spans="1:12" ht="47.25">
      <c r="A572" s="8" t="s">
        <v>26</v>
      </c>
      <c r="B572" s="25" t="s">
        <v>275</v>
      </c>
      <c r="C572" s="25" t="s">
        <v>175</v>
      </c>
      <c r="D572" s="25" t="s">
        <v>17</v>
      </c>
      <c r="E572" s="25" t="s">
        <v>290</v>
      </c>
      <c r="F572" s="25" t="s">
        <v>27</v>
      </c>
      <c r="G572" s="63">
        <v>6524133.5</v>
      </c>
      <c r="H572" s="63">
        <v>5135592.72</v>
      </c>
      <c r="I572" s="63">
        <v>5135592.72</v>
      </c>
    </row>
    <row r="573" spans="1:12" ht="47.25">
      <c r="A573" s="8" t="s">
        <v>28</v>
      </c>
      <c r="B573" s="25" t="s">
        <v>275</v>
      </c>
      <c r="C573" s="25" t="s">
        <v>175</v>
      </c>
      <c r="D573" s="25" t="s">
        <v>17</v>
      </c>
      <c r="E573" s="25" t="s">
        <v>291</v>
      </c>
      <c r="F573" s="25"/>
      <c r="G573" s="63">
        <f>G574</f>
        <v>29575751</v>
      </c>
      <c r="H573" s="63">
        <f t="shared" ref="H573:I573" si="230">H574</f>
        <v>27092313.59</v>
      </c>
      <c r="I573" s="63">
        <f t="shared" si="230"/>
        <v>32964978.780000001</v>
      </c>
    </row>
    <row r="574" spans="1:12" ht="47.25">
      <c r="A574" s="8" t="s">
        <v>26</v>
      </c>
      <c r="B574" s="25" t="s">
        <v>275</v>
      </c>
      <c r="C574" s="25" t="s">
        <v>175</v>
      </c>
      <c r="D574" s="25" t="s">
        <v>17</v>
      </c>
      <c r="E574" s="25" t="s">
        <v>291</v>
      </c>
      <c r="F574" s="25" t="s">
        <v>27</v>
      </c>
      <c r="G574" s="63">
        <v>29575751</v>
      </c>
      <c r="H574" s="63">
        <v>27092313.59</v>
      </c>
      <c r="I574" s="63">
        <v>32964978.780000001</v>
      </c>
      <c r="J574">
        <v>120246</v>
      </c>
      <c r="K574" s="3">
        <v>201432</v>
      </c>
      <c r="L574" s="83">
        <v>300000</v>
      </c>
    </row>
    <row r="575" spans="1:12" ht="32.25" customHeight="1">
      <c r="A575" s="8" t="s">
        <v>484</v>
      </c>
      <c r="B575" s="25" t="s">
        <v>275</v>
      </c>
      <c r="C575" s="25" t="s">
        <v>175</v>
      </c>
      <c r="D575" s="25" t="s">
        <v>17</v>
      </c>
      <c r="E575" s="25" t="s">
        <v>491</v>
      </c>
      <c r="F575" s="25"/>
      <c r="G575" s="63">
        <f>G576</f>
        <v>940000</v>
      </c>
      <c r="H575" s="63"/>
      <c r="I575" s="63"/>
    </row>
    <row r="576" spans="1:12" ht="47.25">
      <c r="A576" s="8" t="s">
        <v>26</v>
      </c>
      <c r="B576" s="25" t="s">
        <v>275</v>
      </c>
      <c r="C576" s="25" t="s">
        <v>175</v>
      </c>
      <c r="D576" s="25" t="s">
        <v>17</v>
      </c>
      <c r="E576" s="25" t="s">
        <v>491</v>
      </c>
      <c r="F576" s="25" t="s">
        <v>27</v>
      </c>
      <c r="G576" s="63">
        <v>940000</v>
      </c>
      <c r="H576" s="63"/>
      <c r="I576" s="63"/>
    </row>
    <row r="577" spans="1:10" ht="47.25">
      <c r="A577" s="8" t="s">
        <v>292</v>
      </c>
      <c r="B577" s="25" t="s">
        <v>275</v>
      </c>
      <c r="C577" s="25" t="s">
        <v>175</v>
      </c>
      <c r="D577" s="25" t="s">
        <v>17</v>
      </c>
      <c r="E577" s="25" t="s">
        <v>293</v>
      </c>
      <c r="F577" s="25"/>
      <c r="G577" s="63">
        <f>G578</f>
        <v>31130532.420000002</v>
      </c>
      <c r="H577" s="63">
        <f t="shared" ref="H577:I577" si="231">H578</f>
        <v>26740736.039999999</v>
      </c>
      <c r="I577" s="63">
        <f t="shared" si="231"/>
        <v>27015126.039999999</v>
      </c>
    </row>
    <row r="578" spans="1:10" ht="47.25">
      <c r="A578" s="8" t="s">
        <v>294</v>
      </c>
      <c r="B578" s="25" t="s">
        <v>275</v>
      </c>
      <c r="C578" s="25" t="s">
        <v>175</v>
      </c>
      <c r="D578" s="25" t="s">
        <v>17</v>
      </c>
      <c r="E578" s="25" t="s">
        <v>295</v>
      </c>
      <c r="F578" s="25"/>
      <c r="G578" s="63">
        <f>G579+G581</f>
        <v>31130532.420000002</v>
      </c>
      <c r="H578" s="63">
        <f>H579+H581</f>
        <v>26740736.039999999</v>
      </c>
      <c r="I578" s="63">
        <f>I579+I581</f>
        <v>27015126.039999999</v>
      </c>
    </row>
    <row r="579" spans="1:10" ht="15.75">
      <c r="A579" s="8" t="s">
        <v>24</v>
      </c>
      <c r="B579" s="25" t="s">
        <v>275</v>
      </c>
      <c r="C579" s="25" t="s">
        <v>175</v>
      </c>
      <c r="D579" s="25" t="s">
        <v>17</v>
      </c>
      <c r="E579" s="25" t="s">
        <v>296</v>
      </c>
      <c r="F579" s="25"/>
      <c r="G579" s="63">
        <f>G580</f>
        <v>979632.92</v>
      </c>
      <c r="H579" s="63">
        <f t="shared" ref="H579:I579" si="232">H580</f>
        <v>690445.04</v>
      </c>
      <c r="I579" s="63">
        <f t="shared" si="232"/>
        <v>690445.04</v>
      </c>
    </row>
    <row r="580" spans="1:10" ht="47.25">
      <c r="A580" s="8" t="s">
        <v>26</v>
      </c>
      <c r="B580" s="25" t="s">
        <v>275</v>
      </c>
      <c r="C580" s="25" t="s">
        <v>175</v>
      </c>
      <c r="D580" s="25" t="s">
        <v>17</v>
      </c>
      <c r="E580" s="25" t="s">
        <v>296</v>
      </c>
      <c r="F580" s="25" t="s">
        <v>27</v>
      </c>
      <c r="G580" s="63">
        <v>979632.92</v>
      </c>
      <c r="H580" s="63">
        <v>690445.04</v>
      </c>
      <c r="I580" s="63">
        <v>690445.04</v>
      </c>
    </row>
    <row r="581" spans="1:10" ht="47.25">
      <c r="A581" s="8" t="s">
        <v>297</v>
      </c>
      <c r="B581" s="25" t="s">
        <v>275</v>
      </c>
      <c r="C581" s="25" t="s">
        <v>175</v>
      </c>
      <c r="D581" s="25" t="s">
        <v>17</v>
      </c>
      <c r="E581" s="25" t="s">
        <v>298</v>
      </c>
      <c r="F581" s="25"/>
      <c r="G581" s="63">
        <f>G582</f>
        <v>30150899.5</v>
      </c>
      <c r="H581" s="63">
        <f t="shared" ref="H581:I581" si="233">H582</f>
        <v>26050291</v>
      </c>
      <c r="I581" s="63">
        <f t="shared" si="233"/>
        <v>26324681</v>
      </c>
    </row>
    <row r="582" spans="1:10" ht="47.25">
      <c r="A582" s="8" t="s">
        <v>26</v>
      </c>
      <c r="B582" s="25" t="s">
        <v>275</v>
      </c>
      <c r="C582" s="25" t="s">
        <v>175</v>
      </c>
      <c r="D582" s="25" t="s">
        <v>17</v>
      </c>
      <c r="E582" s="25" t="s">
        <v>298</v>
      </c>
      <c r="F582" s="25" t="s">
        <v>27</v>
      </c>
      <c r="G582" s="63">
        <v>30150899.5</v>
      </c>
      <c r="H582" s="63">
        <v>26050291</v>
      </c>
      <c r="I582" s="63">
        <v>26324681</v>
      </c>
    </row>
    <row r="583" spans="1:10" ht="47.25">
      <c r="A583" s="8" t="s">
        <v>299</v>
      </c>
      <c r="B583" s="25" t="s">
        <v>275</v>
      </c>
      <c r="C583" s="25" t="s">
        <v>175</v>
      </c>
      <c r="D583" s="25" t="s">
        <v>17</v>
      </c>
      <c r="E583" s="25" t="s">
        <v>300</v>
      </c>
      <c r="F583" s="25"/>
      <c r="G583" s="63">
        <f>G584</f>
        <v>5791321.4900000002</v>
      </c>
      <c r="H583" s="63">
        <f t="shared" ref="H583:I583" si="234">H584</f>
        <v>3732944.46</v>
      </c>
      <c r="I583" s="63">
        <f t="shared" si="234"/>
        <v>4129314.46</v>
      </c>
    </row>
    <row r="584" spans="1:10" ht="47.25">
      <c r="A584" s="8" t="s">
        <v>301</v>
      </c>
      <c r="B584" s="25" t="s">
        <v>275</v>
      </c>
      <c r="C584" s="25" t="s">
        <v>175</v>
      </c>
      <c r="D584" s="25" t="s">
        <v>17</v>
      </c>
      <c r="E584" s="25" t="s">
        <v>302</v>
      </c>
      <c r="F584" s="25"/>
      <c r="G584" s="63">
        <f>G585+G587+G590</f>
        <v>5791321.4900000002</v>
      </c>
      <c r="H584" s="63">
        <f t="shared" ref="H584:I584" si="235">H585+H587</f>
        <v>3732944.46</v>
      </c>
      <c r="I584" s="63">
        <f t="shared" si="235"/>
        <v>4129314.46</v>
      </c>
    </row>
    <row r="585" spans="1:10" ht="15.75">
      <c r="A585" s="8" t="s">
        <v>24</v>
      </c>
      <c r="B585" s="25" t="s">
        <v>275</v>
      </c>
      <c r="C585" s="25" t="s">
        <v>175</v>
      </c>
      <c r="D585" s="25" t="s">
        <v>17</v>
      </c>
      <c r="E585" s="25" t="s">
        <v>303</v>
      </c>
      <c r="F585" s="25"/>
      <c r="G585" s="63">
        <f>G586</f>
        <v>635294.49</v>
      </c>
      <c r="H585" s="63">
        <f t="shared" ref="H585:I585" si="236">H586</f>
        <v>406412.46</v>
      </c>
      <c r="I585" s="63">
        <f t="shared" si="236"/>
        <v>406412.46</v>
      </c>
    </row>
    <row r="586" spans="1:10" ht="47.25">
      <c r="A586" s="8" t="s">
        <v>77</v>
      </c>
      <c r="B586" s="25" t="s">
        <v>275</v>
      </c>
      <c r="C586" s="25" t="s">
        <v>175</v>
      </c>
      <c r="D586" s="25" t="s">
        <v>17</v>
      </c>
      <c r="E586" s="25" t="s">
        <v>303</v>
      </c>
      <c r="F586" s="25" t="s">
        <v>78</v>
      </c>
      <c r="G586" s="63">
        <v>635294.49</v>
      </c>
      <c r="H586" s="63">
        <v>406412.46</v>
      </c>
      <c r="I586" s="63">
        <v>406412.46</v>
      </c>
    </row>
    <row r="587" spans="1:10" ht="47.25">
      <c r="A587" s="8" t="s">
        <v>28</v>
      </c>
      <c r="B587" s="25" t="s">
        <v>275</v>
      </c>
      <c r="C587" s="25" t="s">
        <v>175</v>
      </c>
      <c r="D587" s="25" t="s">
        <v>17</v>
      </c>
      <c r="E587" s="25" t="s">
        <v>304</v>
      </c>
      <c r="F587" s="25"/>
      <c r="G587" s="63">
        <f>G588+G589</f>
        <v>4756027</v>
      </c>
      <c r="H587" s="63">
        <f t="shared" ref="H587:I587" si="237">H588+H589</f>
        <v>3326532</v>
      </c>
      <c r="I587" s="63">
        <f t="shared" si="237"/>
        <v>3722902</v>
      </c>
    </row>
    <row r="588" spans="1:10" ht="94.5">
      <c r="A588" s="11" t="s">
        <v>74</v>
      </c>
      <c r="B588" s="25" t="s">
        <v>275</v>
      </c>
      <c r="C588" s="25" t="s">
        <v>175</v>
      </c>
      <c r="D588" s="25" t="s">
        <v>17</v>
      </c>
      <c r="E588" s="25" t="s">
        <v>304</v>
      </c>
      <c r="F588" s="25" t="s">
        <v>75</v>
      </c>
      <c r="G588" s="63">
        <v>4627900</v>
      </c>
      <c r="H588" s="63">
        <v>3326532</v>
      </c>
      <c r="I588" s="63">
        <v>3722902</v>
      </c>
    </row>
    <row r="589" spans="1:10" ht="47.25">
      <c r="A589" s="8" t="s">
        <v>77</v>
      </c>
      <c r="B589" s="25" t="s">
        <v>275</v>
      </c>
      <c r="C589" s="25" t="s">
        <v>175</v>
      </c>
      <c r="D589" s="25" t="s">
        <v>17</v>
      </c>
      <c r="E589" s="25" t="s">
        <v>304</v>
      </c>
      <c r="F589" s="46" t="s">
        <v>78</v>
      </c>
      <c r="G589" s="63">
        <v>128127</v>
      </c>
      <c r="H589" s="63"/>
      <c r="I589" s="63"/>
      <c r="J589">
        <v>27178</v>
      </c>
    </row>
    <row r="590" spans="1:10" ht="32.25" customHeight="1">
      <c r="A590" s="8" t="s">
        <v>484</v>
      </c>
      <c r="B590" s="25" t="s">
        <v>275</v>
      </c>
      <c r="C590" s="25" t="s">
        <v>175</v>
      </c>
      <c r="D590" s="25" t="s">
        <v>17</v>
      </c>
      <c r="E590" s="25" t="s">
        <v>492</v>
      </c>
      <c r="F590" s="46"/>
      <c r="G590" s="63">
        <f>G591</f>
        <v>400000</v>
      </c>
      <c r="H590" s="63"/>
      <c r="I590" s="63"/>
    </row>
    <row r="591" spans="1:10" ht="47.25">
      <c r="A591" s="8" t="s">
        <v>77</v>
      </c>
      <c r="B591" s="25" t="s">
        <v>275</v>
      </c>
      <c r="C591" s="25" t="s">
        <v>175</v>
      </c>
      <c r="D591" s="25" t="s">
        <v>17</v>
      </c>
      <c r="E591" s="25" t="s">
        <v>492</v>
      </c>
      <c r="F591" s="25" t="s">
        <v>78</v>
      </c>
      <c r="G591" s="63">
        <v>400000</v>
      </c>
      <c r="H591" s="63"/>
      <c r="I591" s="63"/>
    </row>
    <row r="592" spans="1:10" ht="31.5">
      <c r="A592" s="7" t="s">
        <v>305</v>
      </c>
      <c r="B592" s="43" t="s">
        <v>275</v>
      </c>
      <c r="C592" s="43" t="s">
        <v>175</v>
      </c>
      <c r="D592" s="43" t="s">
        <v>83</v>
      </c>
      <c r="E592" s="43"/>
      <c r="F592" s="43"/>
      <c r="G592" s="62">
        <f>G593</f>
        <v>67466267.5</v>
      </c>
      <c r="H592" s="62">
        <f t="shared" ref="H592:I592" si="238">H593</f>
        <v>56958021.229999997</v>
      </c>
      <c r="I592" s="62">
        <f t="shared" si="238"/>
        <v>56083751.229999997</v>
      </c>
    </row>
    <row r="593" spans="1:10" ht="63">
      <c r="A593" s="8" t="s">
        <v>276</v>
      </c>
      <c r="B593" s="25" t="s">
        <v>275</v>
      </c>
      <c r="C593" s="25" t="s">
        <v>175</v>
      </c>
      <c r="D593" s="25" t="s">
        <v>83</v>
      </c>
      <c r="E593" s="25" t="s">
        <v>277</v>
      </c>
      <c r="F593" s="25"/>
      <c r="G593" s="63">
        <f>G594</f>
        <v>67466267.5</v>
      </c>
      <c r="H593" s="63">
        <f t="shared" ref="H593:I593" si="239">H594</f>
        <v>56958021.229999997</v>
      </c>
      <c r="I593" s="63">
        <f t="shared" si="239"/>
        <v>56083751.229999997</v>
      </c>
    </row>
    <row r="594" spans="1:10" ht="63">
      <c r="A594" s="8" t="s">
        <v>306</v>
      </c>
      <c r="B594" s="25" t="s">
        <v>275</v>
      </c>
      <c r="C594" s="25" t="s">
        <v>175</v>
      </c>
      <c r="D594" s="25" t="s">
        <v>83</v>
      </c>
      <c r="E594" s="25" t="s">
        <v>307</v>
      </c>
      <c r="F594" s="25"/>
      <c r="G594" s="63">
        <f>G595</f>
        <v>67466267.5</v>
      </c>
      <c r="H594" s="63">
        <f t="shared" ref="H594:I594" si="240">H595</f>
        <v>56958021.229999997</v>
      </c>
      <c r="I594" s="63">
        <f t="shared" si="240"/>
        <v>56083751.229999997</v>
      </c>
    </row>
    <row r="595" spans="1:10" ht="63">
      <c r="A595" s="8" t="s">
        <v>308</v>
      </c>
      <c r="B595" s="25" t="s">
        <v>275</v>
      </c>
      <c r="C595" s="25" t="s">
        <v>175</v>
      </c>
      <c r="D595" s="25" t="s">
        <v>83</v>
      </c>
      <c r="E595" s="25" t="s">
        <v>309</v>
      </c>
      <c r="F595" s="25"/>
      <c r="G595" s="63">
        <f>G596</f>
        <v>67466267.5</v>
      </c>
      <c r="H595" s="63">
        <f t="shared" ref="H595:I595" si="241">H596</f>
        <v>56958021.229999997</v>
      </c>
      <c r="I595" s="63">
        <f t="shared" si="241"/>
        <v>56083751.229999997</v>
      </c>
    </row>
    <row r="596" spans="1:10" ht="47.25">
      <c r="A596" s="8" t="s">
        <v>28</v>
      </c>
      <c r="B596" s="25" t="s">
        <v>275</v>
      </c>
      <c r="C596" s="25" t="s">
        <v>175</v>
      </c>
      <c r="D596" s="25" t="s">
        <v>83</v>
      </c>
      <c r="E596" s="25" t="s">
        <v>310</v>
      </c>
      <c r="F596" s="25"/>
      <c r="G596" s="63">
        <f>G597+G598</f>
        <v>67466267.5</v>
      </c>
      <c r="H596" s="63">
        <f t="shared" ref="H596:I596" si="242">H597</f>
        <v>56958021.229999997</v>
      </c>
      <c r="I596" s="63">
        <f t="shared" si="242"/>
        <v>56083751.229999997</v>
      </c>
    </row>
    <row r="597" spans="1:10" ht="94.5">
      <c r="A597" s="11" t="s">
        <v>74</v>
      </c>
      <c r="B597" s="25" t="s">
        <v>275</v>
      </c>
      <c r="C597" s="25" t="s">
        <v>175</v>
      </c>
      <c r="D597" s="25" t="s">
        <v>83</v>
      </c>
      <c r="E597" s="25" t="s">
        <v>310</v>
      </c>
      <c r="F597" s="25" t="s">
        <v>75</v>
      </c>
      <c r="G597" s="63">
        <v>66659000</v>
      </c>
      <c r="H597" s="63">
        <v>56958021.229999997</v>
      </c>
      <c r="I597" s="63">
        <v>56083751.229999997</v>
      </c>
    </row>
    <row r="598" spans="1:10" ht="47.25">
      <c r="A598" s="8" t="s">
        <v>77</v>
      </c>
      <c r="B598" s="25" t="s">
        <v>275</v>
      </c>
      <c r="C598" s="25" t="s">
        <v>175</v>
      </c>
      <c r="D598" s="25" t="s">
        <v>83</v>
      </c>
      <c r="E598" s="46" t="s">
        <v>310</v>
      </c>
      <c r="F598" s="46" t="s">
        <v>78</v>
      </c>
      <c r="G598" s="63">
        <v>807267.5</v>
      </c>
      <c r="H598" s="63"/>
      <c r="I598" s="63"/>
    </row>
    <row r="599" spans="1:10" ht="15.75">
      <c r="A599" s="7" t="s">
        <v>311</v>
      </c>
      <c r="B599" s="43" t="s">
        <v>275</v>
      </c>
      <c r="C599" s="43" t="s">
        <v>267</v>
      </c>
      <c r="D599" s="43" t="s">
        <v>15</v>
      </c>
      <c r="E599" s="43"/>
      <c r="F599" s="43"/>
      <c r="G599" s="62">
        <f>G600+G608</f>
        <v>11721178.6</v>
      </c>
      <c r="H599" s="62">
        <f t="shared" ref="H599:I599" si="243">H600+H608</f>
        <v>11854304.100000001</v>
      </c>
      <c r="I599" s="62">
        <f t="shared" si="243"/>
        <v>11728449.550000001</v>
      </c>
    </row>
    <row r="600" spans="1:10" ht="15.75">
      <c r="A600" s="7" t="s">
        <v>312</v>
      </c>
      <c r="B600" s="43" t="s">
        <v>275</v>
      </c>
      <c r="C600" s="43" t="s">
        <v>267</v>
      </c>
      <c r="D600" s="43" t="s">
        <v>17</v>
      </c>
      <c r="E600" s="43"/>
      <c r="F600" s="43"/>
      <c r="G600" s="62">
        <f>G601</f>
        <v>7572353.5999999996</v>
      </c>
      <c r="H600" s="62">
        <f t="shared" ref="H600:I600" si="244">H601</f>
        <v>7711349.1000000006</v>
      </c>
      <c r="I600" s="62">
        <f t="shared" si="244"/>
        <v>7698924.5499999998</v>
      </c>
    </row>
    <row r="601" spans="1:10" ht="65.25" customHeight="1">
      <c r="A601" s="8" t="s">
        <v>313</v>
      </c>
      <c r="B601" s="25" t="s">
        <v>275</v>
      </c>
      <c r="C601" s="25" t="s">
        <v>267</v>
      </c>
      <c r="D601" s="25" t="s">
        <v>17</v>
      </c>
      <c r="E601" s="25" t="s">
        <v>314</v>
      </c>
      <c r="F601" s="25"/>
      <c r="G601" s="63">
        <f>G602</f>
        <v>7572353.5999999996</v>
      </c>
      <c r="H601" s="63">
        <f t="shared" ref="H601:I601" si="245">H602</f>
        <v>7711349.1000000006</v>
      </c>
      <c r="I601" s="63">
        <f t="shared" si="245"/>
        <v>7698924.5499999998</v>
      </c>
    </row>
    <row r="602" spans="1:10" ht="68.25" customHeight="1">
      <c r="A602" s="8" t="s">
        <v>315</v>
      </c>
      <c r="B602" s="25" t="s">
        <v>275</v>
      </c>
      <c r="C602" s="25" t="s">
        <v>267</v>
      </c>
      <c r="D602" s="25" t="s">
        <v>17</v>
      </c>
      <c r="E602" s="25" t="s">
        <v>316</v>
      </c>
      <c r="F602" s="25"/>
      <c r="G602" s="63">
        <f>G603</f>
        <v>7572353.5999999996</v>
      </c>
      <c r="H602" s="63">
        <f t="shared" ref="H602:I602" si="246">H603</f>
        <v>7711349.1000000006</v>
      </c>
      <c r="I602" s="63">
        <f t="shared" si="246"/>
        <v>7698924.5499999998</v>
      </c>
    </row>
    <row r="603" spans="1:10" ht="78.75">
      <c r="A603" s="8" t="s">
        <v>317</v>
      </c>
      <c r="B603" s="25" t="s">
        <v>275</v>
      </c>
      <c r="C603" s="25" t="s">
        <v>267</v>
      </c>
      <c r="D603" s="25" t="s">
        <v>17</v>
      </c>
      <c r="E603" s="25" t="s">
        <v>318</v>
      </c>
      <c r="F603" s="25"/>
      <c r="G603" s="63">
        <f>G604+G606</f>
        <v>7572353.5999999996</v>
      </c>
      <c r="H603" s="63">
        <f t="shared" ref="H603:I603" si="247">H604+H606</f>
        <v>7711349.1000000006</v>
      </c>
      <c r="I603" s="63">
        <f t="shared" si="247"/>
        <v>7698924.5499999998</v>
      </c>
    </row>
    <row r="604" spans="1:10" ht="15.75">
      <c r="A604" s="8" t="s">
        <v>24</v>
      </c>
      <c r="B604" s="25" t="s">
        <v>275</v>
      </c>
      <c r="C604" s="25" t="s">
        <v>267</v>
      </c>
      <c r="D604" s="25" t="s">
        <v>17</v>
      </c>
      <c r="E604" s="25" t="s">
        <v>319</v>
      </c>
      <c r="F604" s="25"/>
      <c r="G604" s="63">
        <f>G605</f>
        <v>1791980</v>
      </c>
      <c r="H604" s="63">
        <f t="shared" ref="H604:I604" si="248">H605</f>
        <v>1298419.45</v>
      </c>
      <c r="I604" s="63">
        <f t="shared" si="248"/>
        <v>1298419.45</v>
      </c>
    </row>
    <row r="605" spans="1:10" ht="47.25">
      <c r="A605" s="8" t="s">
        <v>26</v>
      </c>
      <c r="B605" s="25" t="s">
        <v>275</v>
      </c>
      <c r="C605" s="25" t="s">
        <v>267</v>
      </c>
      <c r="D605" s="25" t="s">
        <v>17</v>
      </c>
      <c r="E605" s="25" t="s">
        <v>319</v>
      </c>
      <c r="F605" s="25" t="s">
        <v>27</v>
      </c>
      <c r="G605" s="63">
        <v>1791980</v>
      </c>
      <c r="H605" s="63">
        <v>1298419.45</v>
      </c>
      <c r="I605" s="63">
        <v>1298419.45</v>
      </c>
    </row>
    <row r="606" spans="1:10" ht="47.25">
      <c r="A606" s="8" t="s">
        <v>28</v>
      </c>
      <c r="B606" s="25" t="s">
        <v>275</v>
      </c>
      <c r="C606" s="25" t="s">
        <v>267</v>
      </c>
      <c r="D606" s="25" t="s">
        <v>17</v>
      </c>
      <c r="E606" s="25" t="s">
        <v>320</v>
      </c>
      <c r="F606" s="25"/>
      <c r="G606" s="63">
        <f>G607</f>
        <v>5780373.5999999996</v>
      </c>
      <c r="H606" s="63">
        <f t="shared" ref="H606:I606" si="249">H607</f>
        <v>6412929.6500000004</v>
      </c>
      <c r="I606" s="63">
        <f t="shared" si="249"/>
        <v>6400505.0999999996</v>
      </c>
    </row>
    <row r="607" spans="1:10" ht="47.25">
      <c r="A607" s="8" t="s">
        <v>26</v>
      </c>
      <c r="B607" s="25" t="s">
        <v>275</v>
      </c>
      <c r="C607" s="25" t="s">
        <v>267</v>
      </c>
      <c r="D607" s="25" t="s">
        <v>17</v>
      </c>
      <c r="E607" s="25" t="s">
        <v>320</v>
      </c>
      <c r="F607" s="25" t="s">
        <v>27</v>
      </c>
      <c r="G607" s="63">
        <v>5780373.5999999996</v>
      </c>
      <c r="H607" s="63">
        <v>6412929.6500000004</v>
      </c>
      <c r="I607" s="63">
        <v>6400505.0999999996</v>
      </c>
      <c r="J607" s="94"/>
    </row>
    <row r="608" spans="1:10" ht="31.5">
      <c r="A608" s="7" t="s">
        <v>321</v>
      </c>
      <c r="B608" s="43" t="s">
        <v>275</v>
      </c>
      <c r="C608" s="43" t="s">
        <v>267</v>
      </c>
      <c r="D608" s="43" t="s">
        <v>113</v>
      </c>
      <c r="E608" s="43"/>
      <c r="F608" s="43"/>
      <c r="G608" s="62">
        <f>G609+G613</f>
        <v>4148825</v>
      </c>
      <c r="H608" s="62">
        <f>H609+H613</f>
        <v>4142955</v>
      </c>
      <c r="I608" s="62">
        <f>I609+I613</f>
        <v>4029525</v>
      </c>
    </row>
    <row r="609" spans="1:10" ht="63">
      <c r="A609" s="24" t="s">
        <v>383</v>
      </c>
      <c r="B609" s="61" t="s">
        <v>275</v>
      </c>
      <c r="C609" s="61" t="s">
        <v>267</v>
      </c>
      <c r="D609" s="61" t="s">
        <v>113</v>
      </c>
      <c r="E609" s="46" t="s">
        <v>381</v>
      </c>
      <c r="F609" s="25"/>
      <c r="G609" s="67">
        <f>G610</f>
        <v>45000</v>
      </c>
      <c r="H609" s="67"/>
      <c r="I609" s="67"/>
    </row>
    <row r="610" spans="1:10" ht="78.75">
      <c r="A610" s="24" t="s">
        <v>384</v>
      </c>
      <c r="B610" s="61" t="s">
        <v>275</v>
      </c>
      <c r="C610" s="61" t="s">
        <v>267</v>
      </c>
      <c r="D610" s="61" t="s">
        <v>113</v>
      </c>
      <c r="E610" s="46" t="s">
        <v>382</v>
      </c>
      <c r="F610" s="25"/>
      <c r="G610" s="67">
        <f>G611</f>
        <v>45000</v>
      </c>
      <c r="H610" s="67"/>
      <c r="I610" s="67"/>
    </row>
    <row r="611" spans="1:10" ht="47.25">
      <c r="A611" s="11" t="s">
        <v>28</v>
      </c>
      <c r="B611" s="61" t="s">
        <v>275</v>
      </c>
      <c r="C611" s="61" t="s">
        <v>267</v>
      </c>
      <c r="D611" s="48" t="s">
        <v>113</v>
      </c>
      <c r="E611" s="25" t="s">
        <v>380</v>
      </c>
      <c r="F611" s="25"/>
      <c r="G611" s="67">
        <f>G612</f>
        <v>45000</v>
      </c>
      <c r="H611" s="67"/>
      <c r="I611" s="67"/>
    </row>
    <row r="612" spans="1:10" ht="47.25">
      <c r="A612" s="23" t="s">
        <v>77</v>
      </c>
      <c r="B612" s="61" t="s">
        <v>275</v>
      </c>
      <c r="C612" s="61" t="s">
        <v>267</v>
      </c>
      <c r="D612" s="48" t="s">
        <v>113</v>
      </c>
      <c r="E612" s="25" t="s">
        <v>380</v>
      </c>
      <c r="F612" s="46" t="s">
        <v>78</v>
      </c>
      <c r="G612" s="67">
        <v>45000</v>
      </c>
      <c r="H612" s="62"/>
      <c r="I612" s="62"/>
    </row>
    <row r="613" spans="1:10" ht="63" customHeight="1">
      <c r="A613" s="8" t="s">
        <v>313</v>
      </c>
      <c r="B613" s="25" t="s">
        <v>275</v>
      </c>
      <c r="C613" s="25" t="s">
        <v>267</v>
      </c>
      <c r="D613" s="25" t="s">
        <v>113</v>
      </c>
      <c r="E613" s="25" t="s">
        <v>314</v>
      </c>
      <c r="F613" s="25"/>
      <c r="G613" s="63">
        <f>G614</f>
        <v>4103825</v>
      </c>
      <c r="H613" s="63">
        <f t="shared" ref="H613:I613" si="250">H614</f>
        <v>4142955</v>
      </c>
      <c r="I613" s="63">
        <f t="shared" si="250"/>
        <v>4029525</v>
      </c>
    </row>
    <row r="614" spans="1:10" ht="63" customHeight="1">
      <c r="A614" s="8" t="s">
        <v>315</v>
      </c>
      <c r="B614" s="25" t="s">
        <v>275</v>
      </c>
      <c r="C614" s="25" t="s">
        <v>267</v>
      </c>
      <c r="D614" s="25" t="s">
        <v>113</v>
      </c>
      <c r="E614" s="25" t="s">
        <v>316</v>
      </c>
      <c r="F614" s="25"/>
      <c r="G614" s="63">
        <f>G617+G615</f>
        <v>4103825</v>
      </c>
      <c r="H614" s="63">
        <f t="shared" ref="H614:I614" si="251">H617</f>
        <v>4142955</v>
      </c>
      <c r="I614" s="63">
        <f t="shared" si="251"/>
        <v>4029525</v>
      </c>
    </row>
    <row r="615" spans="1:10" ht="32.25" customHeight="1">
      <c r="A615" s="11" t="s">
        <v>544</v>
      </c>
      <c r="B615" s="25" t="s">
        <v>275</v>
      </c>
      <c r="C615" s="25" t="s">
        <v>267</v>
      </c>
      <c r="D615" s="25" t="s">
        <v>113</v>
      </c>
      <c r="E615" s="25" t="s">
        <v>540</v>
      </c>
      <c r="F615" s="25"/>
      <c r="G615" s="63">
        <f>G616</f>
        <v>360000</v>
      </c>
      <c r="H615" s="63"/>
      <c r="I615" s="63"/>
    </row>
    <row r="616" spans="1:10" ht="47.25" customHeight="1">
      <c r="A616" s="23" t="s">
        <v>77</v>
      </c>
      <c r="B616" s="25" t="s">
        <v>275</v>
      </c>
      <c r="C616" s="25" t="s">
        <v>267</v>
      </c>
      <c r="D616" s="25" t="s">
        <v>113</v>
      </c>
      <c r="E616" s="25" t="s">
        <v>540</v>
      </c>
      <c r="F616" s="25" t="s">
        <v>78</v>
      </c>
      <c r="G616" s="63">
        <v>360000</v>
      </c>
      <c r="H616" s="63"/>
      <c r="I616" s="63"/>
    </row>
    <row r="617" spans="1:10" ht="47.25">
      <c r="A617" s="8" t="s">
        <v>322</v>
      </c>
      <c r="B617" s="25" t="s">
        <v>275</v>
      </c>
      <c r="C617" s="25" t="s">
        <v>267</v>
      </c>
      <c r="D617" s="25" t="s">
        <v>113</v>
      </c>
      <c r="E617" s="25" t="s">
        <v>323</v>
      </c>
      <c r="F617" s="25"/>
      <c r="G617" s="63">
        <f>G618+G622</f>
        <v>3743825</v>
      </c>
      <c r="H617" s="63">
        <f t="shared" ref="H617:I617" si="252">H618+H622</f>
        <v>4142955</v>
      </c>
      <c r="I617" s="63">
        <f t="shared" si="252"/>
        <v>4029525</v>
      </c>
    </row>
    <row r="618" spans="1:10" ht="31.5">
      <c r="A618" s="8" t="s">
        <v>109</v>
      </c>
      <c r="B618" s="25" t="s">
        <v>275</v>
      </c>
      <c r="C618" s="25" t="s">
        <v>267</v>
      </c>
      <c r="D618" s="25" t="s">
        <v>113</v>
      </c>
      <c r="E618" s="25" t="s">
        <v>324</v>
      </c>
      <c r="F618" s="25"/>
      <c r="G618" s="63">
        <f>G619+G621+G620</f>
        <v>1733725</v>
      </c>
      <c r="H618" s="63">
        <f t="shared" ref="H618:I618" si="253">H619</f>
        <v>2376820</v>
      </c>
      <c r="I618" s="63">
        <f t="shared" si="253"/>
        <v>2320190</v>
      </c>
    </row>
    <row r="619" spans="1:10" ht="94.5">
      <c r="A619" s="11" t="s">
        <v>74</v>
      </c>
      <c r="B619" s="25" t="s">
        <v>275</v>
      </c>
      <c r="C619" s="25" t="s">
        <v>267</v>
      </c>
      <c r="D619" s="25" t="s">
        <v>113</v>
      </c>
      <c r="E619" s="25" t="s">
        <v>324</v>
      </c>
      <c r="F619" s="25" t="s">
        <v>75</v>
      </c>
      <c r="G619" s="63">
        <v>1613725</v>
      </c>
      <c r="H619" s="63">
        <v>2376820</v>
      </c>
      <c r="I619" s="63">
        <v>2320190</v>
      </c>
    </row>
    <row r="620" spans="1:10" ht="47.25">
      <c r="A620" s="23" t="s">
        <v>77</v>
      </c>
      <c r="B620" s="25" t="s">
        <v>275</v>
      </c>
      <c r="C620" s="25" t="s">
        <v>267</v>
      </c>
      <c r="D620" s="25" t="s">
        <v>113</v>
      </c>
      <c r="E620" s="25" t="s">
        <v>324</v>
      </c>
      <c r="F620" s="25" t="s">
        <v>78</v>
      </c>
      <c r="G620" s="63">
        <v>36000</v>
      </c>
      <c r="H620" s="63"/>
      <c r="I620" s="63"/>
    </row>
    <row r="621" spans="1:10" ht="15.75">
      <c r="A621" s="23" t="s">
        <v>198</v>
      </c>
      <c r="B621" s="25" t="s">
        <v>275</v>
      </c>
      <c r="C621" s="25" t="s">
        <v>267</v>
      </c>
      <c r="D621" s="25" t="s">
        <v>113</v>
      </c>
      <c r="E621" s="25" t="s">
        <v>324</v>
      </c>
      <c r="F621" s="46" t="s">
        <v>199</v>
      </c>
      <c r="G621" s="63">
        <v>84000</v>
      </c>
      <c r="H621" s="63"/>
      <c r="I621" s="63"/>
    </row>
    <row r="622" spans="1:10" ht="47.25">
      <c r="A622" s="8" t="s">
        <v>110</v>
      </c>
      <c r="B622" s="25" t="s">
        <v>275</v>
      </c>
      <c r="C622" s="25" t="s">
        <v>267</v>
      </c>
      <c r="D622" s="25" t="s">
        <v>113</v>
      </c>
      <c r="E622" s="25" t="s">
        <v>325</v>
      </c>
      <c r="F622" s="25"/>
      <c r="G622" s="63">
        <f t="shared" ref="G622:I622" si="254">G623</f>
        <v>2010100</v>
      </c>
      <c r="H622" s="63">
        <f t="shared" si="254"/>
        <v>1766135</v>
      </c>
      <c r="I622" s="63">
        <f t="shared" si="254"/>
        <v>1709335</v>
      </c>
    </row>
    <row r="623" spans="1:10" ht="94.5">
      <c r="A623" s="11" t="s">
        <v>74</v>
      </c>
      <c r="B623" s="25" t="s">
        <v>275</v>
      </c>
      <c r="C623" s="25" t="s">
        <v>267</v>
      </c>
      <c r="D623" s="25" t="s">
        <v>113</v>
      </c>
      <c r="E623" s="25" t="s">
        <v>325</v>
      </c>
      <c r="F623" s="25" t="s">
        <v>75</v>
      </c>
      <c r="G623" s="63">
        <v>2010100</v>
      </c>
      <c r="H623" s="63">
        <v>1766135</v>
      </c>
      <c r="I623" s="63">
        <v>1709335</v>
      </c>
      <c r="J623" s="94"/>
    </row>
    <row r="624" spans="1:10" ht="15.75">
      <c r="A624" s="19" t="s">
        <v>326</v>
      </c>
      <c r="B624" s="43"/>
      <c r="C624" s="43"/>
      <c r="D624" s="43"/>
      <c r="E624" s="43"/>
      <c r="F624" s="43"/>
      <c r="G624" s="62">
        <f>G20+G176+G447+G466+G477+G525+G556</f>
        <v>1040602008.6899998</v>
      </c>
      <c r="H624" s="62">
        <f>H20+H176+H447+H466+H477+H525+H556</f>
        <v>1415563814.9200001</v>
      </c>
      <c r="I624" s="62">
        <f>I20+I176+I447+I466+I477+I525+I556</f>
        <v>939368197.57999992</v>
      </c>
    </row>
    <row r="625" spans="1:1" ht="10.15" customHeight="1">
      <c r="A625" s="2"/>
    </row>
    <row r="626" spans="1:1" ht="15" customHeight="1">
      <c r="A626" s="2"/>
    </row>
    <row r="627" spans="1:1" ht="10.15" customHeight="1">
      <c r="A627" s="2"/>
    </row>
    <row r="628" spans="1:1" ht="13.5" customHeight="1">
      <c r="A628" s="2"/>
    </row>
    <row r="629" spans="1:1" ht="10.15" customHeight="1">
      <c r="A629" s="2"/>
    </row>
    <row r="630" spans="1:1" ht="10.15" customHeight="1">
      <c r="A630" s="2"/>
    </row>
    <row r="632" spans="1:1" ht="17.25" customHeight="1"/>
    <row r="633" spans="1:1" ht="16.5" customHeight="1"/>
    <row r="635" spans="1:1" ht="15.75" customHeight="1"/>
    <row r="636" spans="1:1" ht="15" customHeight="1"/>
  </sheetData>
  <mergeCells count="18">
    <mergeCell ref="G6:I6"/>
    <mergeCell ref="G7:I7"/>
    <mergeCell ref="G8:I8"/>
    <mergeCell ref="G9:I9"/>
    <mergeCell ref="G1:I1"/>
    <mergeCell ref="G2:I2"/>
    <mergeCell ref="G3:I3"/>
    <mergeCell ref="G4:I4"/>
    <mergeCell ref="G5:I5"/>
    <mergeCell ref="H15:I17"/>
    <mergeCell ref="E15:E19"/>
    <mergeCell ref="A13:I13"/>
    <mergeCell ref="A15:A19"/>
    <mergeCell ref="B15:B19"/>
    <mergeCell ref="C15:C19"/>
    <mergeCell ref="D15:D19"/>
    <mergeCell ref="F15:F19"/>
    <mergeCell ref="G15:G19"/>
  </mergeCells>
  <phoneticPr fontId="22" type="noConversion"/>
  <pageMargins left="0.78740157480314965" right="0.19685039370078741" top="0.39370078740157483" bottom="0.39370078740157483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rep:2.56.0.2266</dc:description>
  <cp:lastModifiedBy>Пушкарева</cp:lastModifiedBy>
  <cp:lastPrinted>2026-04-29T01:54:06Z</cp:lastPrinted>
  <dcterms:created xsi:type="dcterms:W3CDTF">2025-10-14T00:32:00Z</dcterms:created>
  <dcterms:modified xsi:type="dcterms:W3CDTF">2026-04-29T01:55:01Z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87B2EDD6CA534708BD665434DFD8A12C_13</vt:lpwstr>
  </property>
  <property fmtid="{D5CDD505-2E9C-101B-9397-08002B2CF9AE}" pid="3" name="KSOProductBuildVer">
    <vt:lpwstr>1049-12.2.0.23131</vt:lpwstr>
  </property>
</Properties>
</file>